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esterovaAY\Desktop\Тендеры\8.26_Питание_проживание_уборка\2_На ТК 06.06.16\ПДО\форма 6 Коммерческое предложение\форма 6.3\"/>
    </mc:Choice>
  </mc:AlternateContent>
  <bookViews>
    <workbookView xWindow="120" yWindow="180" windowWidth="9720" windowHeight="7260" tabRatio="942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Перевахт" sheetId="110" r:id="rId7"/>
    <sheet name="Аренда" sheetId="104" r:id="rId8"/>
    <sheet name="РемПО" sheetId="123" r:id="rId9"/>
    <sheet name="РемБКО" sheetId="124" r:id="rId10"/>
    <sheet name="РемТек" sheetId="145" r:id="rId11"/>
    <sheet name="Дерат" sheetId="121" r:id="rId12"/>
    <sheet name="МедУсл" sheetId="119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localSheetId="7" hidden="1">Аренда!$A$5:$F$5</definedName>
    <definedName name="_xlnm._FilterDatabase" localSheetId="9" hidden="1">РемБКО!$A$6:$B$7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МБП!#REF!</definedName>
    <definedName name="_xlnm.Print_Titles" localSheetId="2">Спецод!$6:$6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й">[14]!й</definedName>
    <definedName name="и_н_п">#REF!</definedName>
    <definedName name="_xlnm.Extract">#REF!</definedName>
    <definedName name="изп">#REF!</definedName>
    <definedName name="йй">[14]!йй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7">Аренда!$A$1:$H$8</definedName>
    <definedName name="_xlnm.Print_Area" localSheetId="11">Дерат!$A$1:$F$8</definedName>
    <definedName name="_xlnm.Print_Area" localSheetId="3">'Мат-лы'!$A$1:$J$172</definedName>
    <definedName name="_xlnm.Print_Area" localSheetId="4">МБП!$A$1:$I$25</definedName>
    <definedName name="_xlnm.Print_Area" localSheetId="12">МедУсл!$A$1:$F$11</definedName>
    <definedName name="_xlnm.Print_Area" localSheetId="6">Перевахт!$A$1:$I$11</definedName>
    <definedName name="_xlnm.Print_Area" localSheetId="9">РемБКО!$A$1:$C$14</definedName>
    <definedName name="_xlnm.Print_Area" localSheetId="8">РемПО!$A$1:$E$16</definedName>
    <definedName name="_xlnm.Print_Area" localSheetId="0">СМЕТА!$A$1:$C$40</definedName>
    <definedName name="_xlnm.Print_Area" localSheetId="2">Спецод!$A$1:$AM$34</definedName>
    <definedName name="_xlnm.Print_Area" localSheetId="5">ТрансМат!$A$1:$K$33</definedName>
    <definedName name="_xlnm.Print_Area" localSheetId="1">ФОТ!$A$1:$L$23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C8" i="104" l="1"/>
  <c r="D13" i="113" l="1"/>
  <c r="E14" i="113"/>
  <c r="I31" i="106"/>
  <c r="I60" i="106" s="1"/>
  <c r="D20" i="113" l="1"/>
  <c r="D12" i="113"/>
  <c r="D16" i="113"/>
  <c r="D11" i="113"/>
  <c r="D19" i="113"/>
  <c r="D15" i="113"/>
  <c r="C13" i="143"/>
  <c r="D22" i="113"/>
  <c r="D18" i="113"/>
  <c r="D14" i="113"/>
  <c r="D21" i="113"/>
  <c r="D17" i="113"/>
  <c r="E21" i="113"/>
  <c r="E17" i="113"/>
  <c r="E13" i="113"/>
  <c r="E20" i="113"/>
  <c r="E16" i="113"/>
  <c r="E12" i="113"/>
  <c r="E11" i="113"/>
  <c r="E19" i="113"/>
  <c r="E15" i="113"/>
  <c r="E22" i="113"/>
  <c r="E18" i="113"/>
  <c r="C11" i="143" l="1"/>
  <c r="C12" i="143"/>
  <c r="C14" i="113"/>
  <c r="C18" i="113"/>
  <c r="C22" i="113"/>
  <c r="C15" i="113"/>
  <c r="C19" i="113"/>
  <c r="C11" i="113"/>
  <c r="C12" i="113"/>
  <c r="C16" i="113"/>
  <c r="C20" i="113"/>
  <c r="C13" i="113"/>
  <c r="C17" i="113"/>
  <c r="C21" i="113"/>
  <c r="B14" i="113"/>
  <c r="B18" i="113"/>
  <c r="B22" i="113"/>
  <c r="B15" i="113"/>
  <c r="B19" i="113"/>
  <c r="B11" i="113"/>
  <c r="B13" i="113"/>
  <c r="B17" i="113"/>
  <c r="B21" i="113"/>
  <c r="B12" i="113"/>
  <c r="B16" i="113"/>
  <c r="B20" i="113"/>
  <c r="C10" i="143" l="1"/>
  <c r="C14" i="143"/>
  <c r="C15" i="143" l="1"/>
  <c r="C20" i="143"/>
  <c r="C19" i="143" s="1"/>
  <c r="C24" i="143" l="1"/>
  <c r="C23" i="143"/>
  <c r="C22" i="143"/>
  <c r="C21" i="143" l="1"/>
  <c r="D23" i="113" l="1"/>
  <c r="C6" i="143"/>
  <c r="C26" i="143"/>
  <c r="C25" i="143" s="1"/>
  <c r="C7" i="143" l="1"/>
  <c r="E23" i="113"/>
  <c r="C23" i="113"/>
  <c r="B23" i="113"/>
  <c r="C18" i="143" l="1"/>
  <c r="F15" i="113"/>
  <c r="C9" i="143"/>
  <c r="C8" i="143" s="1"/>
  <c r="F22" i="113" l="1"/>
  <c r="F18" i="113"/>
  <c r="F14" i="113"/>
  <c r="F21" i="113"/>
  <c r="F13" i="113"/>
  <c r="F11" i="113"/>
  <c r="F20" i="113"/>
  <c r="F16" i="113"/>
  <c r="F12" i="113"/>
  <c r="F19" i="113"/>
  <c r="F17" i="113"/>
  <c r="F23" i="113" l="1"/>
  <c r="G20" i="113" l="1"/>
  <c r="H20" i="113" s="1"/>
  <c r="G17" i="113"/>
  <c r="H17" i="113" s="1"/>
  <c r="G22" i="113"/>
  <c r="H22" i="113" s="1"/>
  <c r="G14" i="113"/>
  <c r="H14" i="113" s="1"/>
  <c r="G21" i="113"/>
  <c r="H21" i="113" s="1"/>
  <c r="G19" i="113"/>
  <c r="H19" i="113" s="1"/>
  <c r="G13" i="113"/>
  <c r="H13" i="113" s="1"/>
  <c r="G16" i="113"/>
  <c r="H16" i="113" s="1"/>
  <c r="G11" i="113"/>
  <c r="G12" i="113"/>
  <c r="H12" i="113" s="1"/>
  <c r="G18" i="113"/>
  <c r="H18" i="113" s="1"/>
  <c r="G15" i="113"/>
  <c r="H15" i="113" s="1"/>
  <c r="H11" i="113" l="1"/>
  <c r="G23" i="113"/>
  <c r="H23" i="113" l="1"/>
  <c r="E31" i="113" l="1"/>
  <c r="E32" i="113" s="1"/>
  <c r="C17" i="143"/>
  <c r="C16" i="143" s="1"/>
  <c r="C32" i="143" l="1"/>
  <c r="C33" i="143" s="1"/>
</calcChain>
</file>

<file path=xl/sharedStrings.xml><?xml version="1.0" encoding="utf-8"?>
<sst xmlns="http://schemas.openxmlformats.org/spreadsheetml/2006/main" count="349" uniqueCount="244">
  <si>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</si>
  <si>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</si>
  <si>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</si>
  <si>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</si>
  <si>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</si>
  <si>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</si>
  <si>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</si>
  <si>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</si>
  <si>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</si>
  <si>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</si>
  <si>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</si>
  <si>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</si>
  <si>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</si>
  <si>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</si>
  <si>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</si>
  <si>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</si>
  <si>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</si>
  <si>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</si>
  <si>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</si>
  <si>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</si>
  <si>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</si>
  <si>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</si>
  <si>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</si>
  <si>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</si>
  <si>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</si>
  <si>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</si>
  <si>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Приложение №7</t>
  </si>
  <si>
    <t>Приложение №8</t>
  </si>
  <si>
    <t>Перевахтовка персонала</t>
  </si>
  <si>
    <t>Всего стоимость перевозок , руб без НДС</t>
  </si>
  <si>
    <t>ВСЕГО</t>
  </si>
  <si>
    <t>Приложение №9</t>
  </si>
  <si>
    <t>Приложение №10</t>
  </si>
  <si>
    <t>Приложение №12</t>
  </si>
  <si>
    <t>Приложение №13</t>
  </si>
  <si>
    <t>Итого, руб. без НДС в год</t>
  </si>
  <si>
    <t>Обслуживание производственного оборудования</t>
  </si>
  <si>
    <t>ИТОГО по ТО и ремонту (субподряд)</t>
  </si>
  <si>
    <t>Расходы по оказанию медицинских услуг</t>
  </si>
  <si>
    <t xml:space="preserve">Итого </t>
  </si>
  <si>
    <t>Вес 1 ед, кг</t>
  </si>
  <si>
    <t>Ерш для чистки унитаза</t>
  </si>
  <si>
    <t>Мыльница</t>
  </si>
  <si>
    <t>Комплект постельного белья</t>
  </si>
  <si>
    <t>Плечики для одежды</t>
  </si>
  <si>
    <t>Держатель для туалетной бумаги</t>
  </si>
  <si>
    <t>Ведро для мусора</t>
  </si>
  <si>
    <t>Покрывало</t>
  </si>
  <si>
    <t>Держатель для полотенец</t>
  </si>
  <si>
    <t>Крючок</t>
  </si>
  <si>
    <t>Щетинистое покрытие (рулон)</t>
  </si>
  <si>
    <t>Урна уличная</t>
  </si>
  <si>
    <t>Итого износ МБП в год</t>
  </si>
  <si>
    <t>Ремонт и ТО производственного оборудования</t>
  </si>
  <si>
    <t xml:space="preserve"> Наименование</t>
  </si>
  <si>
    <t>Приложение №2</t>
  </si>
  <si>
    <t>Приложение №3</t>
  </si>
  <si>
    <t>Приложение №4</t>
  </si>
  <si>
    <t>Приложение №5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</si>
  <si>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</si>
  <si>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</si>
  <si>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</si>
  <si>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</si>
  <si>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</si>
  <si>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</si>
  <si>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</si>
  <si>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</si>
  <si>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</si>
  <si>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</si>
  <si>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</si>
  <si>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</si>
  <si>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Спецодежда и СИЗ персонала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</si>
  <si>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</si>
  <si>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</si>
  <si>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</si>
  <si>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</si>
  <si>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</si>
  <si>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</si>
  <si>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</si>
  <si>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</si>
  <si>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</si>
  <si>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</si>
  <si>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</si>
  <si>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</si>
  <si>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</si>
  <si>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</si>
  <si>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</si>
  <si>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</si>
  <si>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</si>
  <si>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</si>
  <si>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</si>
  <si>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</si>
  <si>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</si>
  <si>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</si>
  <si>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</si>
  <si>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</si>
  <si>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</si>
  <si>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Бытовая химия</t>
  </si>
  <si>
    <t>№п/п</t>
  </si>
  <si>
    <t>Перчатки резиновые</t>
  </si>
  <si>
    <t>Периодичность, раз в год</t>
  </si>
  <si>
    <t>Расходные материалы</t>
  </si>
  <si>
    <t>Износ МБП</t>
  </si>
  <si>
    <t>Инструмент</t>
  </si>
  <si>
    <t>Инвентарь</t>
  </si>
  <si>
    <t>Структурное подразделение</t>
  </si>
  <si>
    <t>Должность (специальность, профессия), разряд, класс (категория) квалификации</t>
  </si>
  <si>
    <t>Кол-во шт.ед. всего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</si>
  <si>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</si>
  <si>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</si>
  <si>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</si>
  <si>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</si>
  <si>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</si>
  <si>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</si>
  <si>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</si>
  <si>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</si>
  <si>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>Структурное подразделение
Наименование</t>
  </si>
  <si>
    <t>Одеяло</t>
  </si>
  <si>
    <t>Подушка</t>
  </si>
  <si>
    <t>Коэф-т тары</t>
  </si>
  <si>
    <t>Наименование объекта</t>
  </si>
  <si>
    <t>В год</t>
  </si>
  <si>
    <t>Медосмотр общий</t>
  </si>
  <si>
    <t>Медосмотр (санкнижка)</t>
  </si>
  <si>
    <t>Санминимум</t>
  </si>
  <si>
    <t>Дератизация и дезинсекция</t>
  </si>
  <si>
    <t>Приложение №1</t>
  </si>
  <si>
    <t>Итого:</t>
  </si>
  <si>
    <t>Доставка бытовой химии, расходных материалов, спецодежды, инструмента, инвентаря и пр.</t>
  </si>
  <si>
    <t>МБП</t>
  </si>
  <si>
    <t>Ремонт бытового и столового оборудования</t>
  </si>
  <si>
    <t>Стоимость ремонта, руб. без НДС</t>
  </si>
  <si>
    <t>Комплект ковриков (туалет+душ)</t>
  </si>
  <si>
    <t>Кол-во шт.ед. в вахту</t>
  </si>
  <si>
    <t xml:space="preserve">Количество на месяц </t>
  </si>
  <si>
    <t xml:space="preserve">Количество на год </t>
  </si>
  <si>
    <t>Кол-во человек</t>
  </si>
  <si>
    <t>Красноярские</t>
  </si>
  <si>
    <t>Сумма аренды в год, руб.</t>
  </si>
  <si>
    <t>Обслуживание кухонного и холодильного оборудования</t>
  </si>
  <si>
    <t>Комплект махровых полотенец (из 3 шт.)</t>
  </si>
  <si>
    <t>Вес с тарой, кг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</si>
  <si>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</si>
  <si>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</si>
  <si>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</si>
  <si>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</si>
  <si>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</si>
  <si>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</si>
  <si>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</si>
  <si>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</si>
  <si>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</si>
  <si>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</si>
  <si>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</si>
  <si>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</si>
  <si>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</si>
  <si>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3.6</t>
  </si>
  <si>
    <t>4.</t>
  </si>
  <si>
    <t>Транспортные расходы</t>
  </si>
  <si>
    <t>4.1</t>
  </si>
  <si>
    <t>Доставка материалов</t>
  </si>
  <si>
    <t>4.2</t>
  </si>
  <si>
    <t>Доставка персонала (перевахтовка)</t>
  </si>
  <si>
    <t>5.</t>
  </si>
  <si>
    <t>5.1</t>
  </si>
  <si>
    <t>Зданий, сооружений, оборудования</t>
  </si>
  <si>
    <t>6.</t>
  </si>
  <si>
    <t>6.1</t>
  </si>
  <si>
    <t>6.2</t>
  </si>
  <si>
    <t>6.3</t>
  </si>
  <si>
    <t>8.</t>
  </si>
  <si>
    <t>9.</t>
  </si>
  <si>
    <t>Общепроизводственные расходы</t>
  </si>
  <si>
    <t>Общехозяйственные расходы</t>
  </si>
  <si>
    <t>Плановая прибыль</t>
  </si>
  <si>
    <t>Итого, руб без НДС</t>
  </si>
  <si>
    <t>Итого, руб с НДС</t>
  </si>
  <si>
    <t>Ставка, руб без НДС/чел/сутки</t>
  </si>
  <si>
    <t>Ставка, руб с НДС/чел/сутки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</si>
  <si>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</si>
  <si>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</si>
  <si>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</si>
  <si>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</si>
  <si>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</si>
  <si>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</si>
  <si>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</si>
  <si>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</si>
  <si>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</si>
  <si>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</si>
  <si>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</si>
  <si>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Вид</t>
  </si>
  <si>
    <t>Всего,
руб без НДС</t>
  </si>
  <si>
    <t>Всего, руб без НДС</t>
  </si>
  <si>
    <t xml:space="preserve"> Наименование имущества</t>
  </si>
  <si>
    <t xml:space="preserve">Инвентарный № </t>
  </si>
  <si>
    <t>Камера холодильная в 40т. контейнере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</si>
  <si>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</si>
  <si>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</si>
  <si>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</si>
  <si>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</si>
  <si>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</si>
  <si>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t>7.1</t>
  </si>
  <si>
    <r>
      <t xml:space="preserve">Доставка  по маршруту </t>
    </r>
    <r>
      <rPr>
        <b/>
        <sz val="10"/>
        <rFont val="Arial"/>
        <family val="2"/>
        <charset val="204"/>
      </rPr>
      <t>Красноярск-Куюмба</t>
    </r>
  </si>
  <si>
    <r>
      <t>I.</t>
    </r>
    <r>
      <rPr>
        <u/>
        <sz val="10"/>
        <rFont val="Arial"/>
        <family val="2"/>
        <charset val="204"/>
      </rPr>
      <t xml:space="preserve"> Доставка </t>
    </r>
    <r>
      <rPr>
        <b/>
        <i/>
        <u/>
        <sz val="10"/>
        <rFont val="Arial"/>
        <family val="2"/>
        <charset val="204"/>
      </rPr>
      <t>грузов</t>
    </r>
    <r>
      <rPr>
        <u/>
        <sz val="10"/>
        <rFont val="Arial"/>
        <family val="2"/>
        <charset val="204"/>
      </rPr>
      <t xml:space="preserve"> до </t>
    </r>
    <r>
      <rPr>
        <b/>
        <u/>
        <sz val="10"/>
        <rFont val="Arial"/>
        <family val="2"/>
        <charset val="204"/>
      </rPr>
      <t>Куюмбы</t>
    </r>
  </si>
  <si>
    <t>Оборудование</t>
  </si>
  <si>
    <t>Склад (2 шт)</t>
  </si>
  <si>
    <t>Содержание зданий, сооружений, оборудования</t>
  </si>
  <si>
    <t>З/п на 1 раб., руб/мес (при оптимизации)</t>
  </si>
  <si>
    <t>Численность персонала и расходы на оплату труда</t>
  </si>
  <si>
    <t>Единица изм.</t>
  </si>
  <si>
    <t>шт.</t>
  </si>
  <si>
    <t>Зеркало c полкой</t>
  </si>
  <si>
    <t>Материалы для текущего ремонта</t>
  </si>
  <si>
    <t>Приложение №15</t>
  </si>
  <si>
    <t>3.7</t>
  </si>
  <si>
    <t>Химия, расходные материалы, инструмент и инвентарь</t>
  </si>
  <si>
    <t xml:space="preserve">Расход моющих, чистящих, дезинфицирующих средств  </t>
  </si>
  <si>
    <t xml:space="preserve">Уборочный инвентарь на год </t>
  </si>
  <si>
    <t xml:space="preserve">Расходные материалы (электр/сант) в месяц </t>
  </si>
  <si>
    <t>Инструмент (сант/элект) на год</t>
  </si>
  <si>
    <t>Авто</t>
  </si>
  <si>
    <t>Обслуживание пожарной сигнализации, противопожарных средств, замеры сопротивления изоляции</t>
  </si>
  <si>
    <t>вд.трас</t>
  </si>
  <si>
    <t>Богучаны</t>
  </si>
  <si>
    <t>Тариф Бог</t>
  </si>
  <si>
    <t>Тариф Байк</t>
  </si>
  <si>
    <t>Красноярск-Байкит-КЛУ (Богучаны-КЛУ)
(туда-обратно), руб без НДС</t>
  </si>
  <si>
    <t>Комплектация ЖВП</t>
  </si>
  <si>
    <t>ЖВП (плотник)</t>
  </si>
  <si>
    <t>ЖВП</t>
  </si>
  <si>
    <t xml:space="preserve">* Аренда зданий, сооружений, оборудования </t>
  </si>
  <si>
    <t>Жалюзи</t>
  </si>
  <si>
    <t>Медобслуживание</t>
  </si>
  <si>
    <t>Медицинское обслуживание персонала*</t>
  </si>
  <si>
    <t>ежедневно</t>
  </si>
  <si>
    <t>*</t>
  </si>
  <si>
    <t>По тарифам мед.организации осуществляющей обслуживание на объекте</t>
  </si>
  <si>
    <t>Дератизация</t>
  </si>
  <si>
    <t>Дезинсекция</t>
  </si>
  <si>
    <t>Аренда имущества</t>
  </si>
  <si>
    <t>Количество проживающих, чел.</t>
  </si>
  <si>
    <t>Количество</t>
  </si>
  <si>
    <t>Руководитель организации</t>
  </si>
  <si>
    <t>МП</t>
  </si>
  <si>
    <r>
      <t>Расчет стоимости оказания услуг по предоставлению мест для</t>
    </r>
    <r>
      <rPr>
        <b/>
        <u/>
        <sz val="12"/>
        <color rgb="FFFF0000"/>
        <rFont val="Times New Roman"/>
        <family val="1"/>
        <charset val="204"/>
      </rPr>
      <t xml:space="preserve"> проживания </t>
    </r>
    <r>
      <rPr>
        <b/>
        <sz val="12"/>
        <rFont val="Times New Roman"/>
        <family val="1"/>
        <charset val="204"/>
      </rPr>
      <t xml:space="preserve">в жилом вахтовом поселке (ЖВП)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</si>
</sst>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"/>
    <numFmt numFmtId="173" formatCode="0.0"/>
    <numFmt numFmtId="174" formatCode="#,##0.00;\(#,##0.00\)"/>
    <numFmt numFmtId="175" formatCode="_(* #,##0_);_(* \(#,##0\);_(* &quot;-&quot;??_);_(@_)"/>
    <numFmt numFmtId="176" formatCode="_-* #,##0\ _d_._-;\-* #,##0\ _d_._-;_-* &quot;-&quot;\ _d_._-;_-@_-"/>
    <numFmt numFmtId="177" formatCode="_-* #,##0.00\ _d_._-;\-* #,##0.00\ _d_._-;_-* &quot;-&quot;??\ _d_._-;_-@_-"/>
    <numFmt numFmtId="178" formatCode="General_)"/>
    <numFmt numFmtId="179" formatCode="_-* #,##0\ &quot;руб&quot;_-;\-* #,##0\ &quot;руб&quot;_-;_-* &quot;-&quot;\ &quot;руб&quot;_-;_-@_-"/>
    <numFmt numFmtId="180" formatCode="_-* #,##0&quot;d.&quot;_-;\-* #,##0&quot;d.&quot;_-;_-* &quot;-&quot;&quot;d.&quot;_-;_-@_-"/>
    <numFmt numFmtId="181" formatCode="_-* #,##0&quot;đ.&quot;_-;\-* #,##0&quot;đ.&quot;_-;_-* &quot;-&quot;&quot;đ.&quot;_-;_-@_-"/>
    <numFmt numFmtId="182" formatCode="_-* #,##0\ &quot;d.&quot;_-;\-* #,##0\ &quot;d.&quot;_-;_-* &quot;-&quot;\ &quot;d.&quot;_-;_-@_-"/>
    <numFmt numFmtId="183" formatCode="_-* #,##0\ &quot;đ.&quot;_-;\-* #,##0\ &quot;đ.&quot;_-;_-* &quot;-&quot;\ &quot;đ.&quot;_-;_-@_-"/>
    <numFmt numFmtId="184" formatCode="_-* #,##0.00\ &quot;d.&quot;_-;\-* #,##0.00\ &quot;d.&quot;_-;_-* &quot;-&quot;??\ &quot;d.&quot;_-;_-@_-"/>
    <numFmt numFmtId="185" formatCode="_-* #,##0.00\ &quot;đ.&quot;_-;\-* #,##0.00\ &quot;đ.&quot;_-;_-* &quot;-&quot;??\ &quot;đ.&quot;_-;_-@_-"/>
    <numFmt numFmtId="186" formatCode="_-* #,##0.00&quot;d.&quot;_-;\-* #,##0.00&quot;d.&quot;_-;_-* &quot;-&quot;??&quot;d.&quot;_-;_-@_-"/>
    <numFmt numFmtId="187" formatCode="_-* #,##0.00&quot;đ.&quot;_-;\-* #,##0.00&quot;đ.&quot;_-;_-* &quot;-&quot;??&quot;đ.&quot;_-;_-@_-"/>
    <numFmt numFmtId="188" formatCode="_-* #,##0\ _đ_._-;\-* #,##0\ _đ_._-;_-* &quot;-&quot;\ _đ_._-;_-@_-"/>
    <numFmt numFmtId="189" formatCode="_-* #,##0_d_._-;\-* #,##0_d_._-;_-* &quot;-&quot;_d_._-;_-@_-"/>
    <numFmt numFmtId="190" formatCode="_-* #,##0_đ_._-;\-* #,##0_đ_._-;_-* &quot;-&quot;_đ_._-;_-@_-"/>
    <numFmt numFmtId="191" formatCode="_-* #,##0.00\ _đ_._-;\-* #,##0.00\ _đ_._-;_-* &quot;-&quot;??\ _đ_._-;_-@_-"/>
    <numFmt numFmtId="192" formatCode="_-* #,##0.00_d_._-;\-* #,##0.00_d_._-;_-* &quot;-&quot;??_d_._-;_-@_-"/>
    <numFmt numFmtId="193" formatCode="_-* #,##0.00_đ_._-;\-* #,##0.00_đ_._-;_-* &quot;-&quot;??_đ_._-;_-@_-"/>
    <numFmt numFmtId="194" formatCode="0.000"/>
    <numFmt numFmtId="195" formatCode="#,##0.000"/>
  </numFmts>
  <fonts count="110">
    <font>
      <sz val="10"/>
      <name val="Arial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8"/>
      <name val="Arial Cyr"/>
      <charset val="204"/>
    </font>
    <font>
      <b/>
      <sz val="22"/>
      <name val="Times New Roman"/>
      <family val="1"/>
      <charset val="204"/>
    </font>
    <font>
      <b/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</font>
    <font>
      <b/>
      <sz val="12"/>
      <color indexed="8"/>
      <name val="Arial"/>
    </font>
    <font>
      <sz val="10"/>
      <color indexed="8"/>
      <name val="Arial"/>
    </font>
    <font>
      <b/>
      <sz val="16"/>
      <color indexed="23"/>
      <name val="Arial"/>
    </font>
    <font>
      <sz val="12"/>
      <color indexed="24"/>
      <name val="Arial"/>
      <charset val="204"/>
    </font>
    <font>
      <sz val="12"/>
      <name val="Arial"/>
      <charset val="204"/>
    </font>
    <font>
      <b/>
      <u/>
      <sz val="12"/>
      <color rgb="FFFF0000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82">
    <xf numFmtId="0" fontId="0" fillId="0" borderId="0"/>
    <xf numFmtId="0" fontId="48" fillId="0" borderId="0"/>
    <xf numFmtId="0" fontId="12" fillId="0" borderId="0"/>
    <xf numFmtId="0" fontId="51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12" fillId="0" borderId="0"/>
    <xf numFmtId="0" fontId="5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2" fillId="0" borderId="0"/>
    <xf numFmtId="0" fontId="48" fillId="0" borderId="0"/>
    <xf numFmtId="0" fontId="52" fillId="0" borderId="0"/>
    <xf numFmtId="0" fontId="51" fillId="0" borderId="0"/>
    <xf numFmtId="0" fontId="51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4" fontId="80" fillId="0" borderId="0">
      <alignment vertical="center"/>
    </xf>
    <xf numFmtId="0" fontId="48" fillId="0" borderId="0"/>
    <xf numFmtId="4" fontId="80" fillId="0" borderId="0">
      <alignment vertical="center"/>
    </xf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4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4" fontId="80" fillId="0" borderId="0">
      <alignment vertical="center"/>
    </xf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48" fillId="0" borderId="0"/>
    <xf numFmtId="4" fontId="8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12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5" fillId="0" borderId="0"/>
    <xf numFmtId="0" fontId="82" fillId="0" borderId="0">
      <protection locked="0"/>
    </xf>
    <xf numFmtId="0" fontId="82" fillId="0" borderId="0">
      <protection locked="0"/>
    </xf>
    <xf numFmtId="0" fontId="5" fillId="0" borderId="0"/>
    <xf numFmtId="0" fontId="81" fillId="0" borderId="1">
      <protection locked="0"/>
    </xf>
    <xf numFmtId="179" fontId="12" fillId="0" borderId="0">
      <alignment horizontal="center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12" fillId="0" borderId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3" fillId="3" borderId="0" applyNumberFormat="0" applyBorder="0" applyAlignment="0" applyProtection="0"/>
    <xf numFmtId="0" fontId="35" fillId="20" borderId="3" applyNumberFormat="0" applyAlignment="0" applyProtection="0"/>
    <xf numFmtId="0" fontId="40" fillId="21" borderId="4" applyNumberFormat="0" applyAlignment="0" applyProtection="0"/>
    <xf numFmtId="3" fontId="60" fillId="22" borderId="5" applyFill="0">
      <alignment vertical="center"/>
    </xf>
    <xf numFmtId="164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84" fillId="0" borderId="6">
      <alignment horizontal="center"/>
    </xf>
    <xf numFmtId="168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5" fillId="22" borderId="7" applyFill="0">
      <alignment horizontal="center" vertical="center" wrapText="1"/>
    </xf>
    <xf numFmtId="1" fontId="84" fillId="0" borderId="0">
      <alignment horizontal="center"/>
      <protection hidden="1"/>
    </xf>
    <xf numFmtId="0" fontId="44" fillId="0" borderId="0" applyNumberFormat="0" applyFill="0" applyBorder="0" applyAlignment="0" applyProtection="0"/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7" fillId="0" borderId="0"/>
    <xf numFmtId="0" fontId="47" fillId="4" borderId="0" applyNumberFormat="0" applyBorder="0" applyAlignment="0" applyProtection="0"/>
    <xf numFmtId="38" fontId="10" fillId="23" borderId="0" applyNumberFormat="0" applyBorder="0" applyAlignment="0" applyProtection="0"/>
    <xf numFmtId="1" fontId="85" fillId="0" borderId="0" applyNumberFormat="0" applyAlignment="0">
      <alignment vertical="top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3" fontId="4" fillId="0" borderId="0">
      <alignment vertical="top"/>
    </xf>
    <xf numFmtId="0" fontId="14" fillId="24" borderId="0"/>
    <xf numFmtId="0" fontId="11" fillId="25" borderId="0"/>
    <xf numFmtId="0" fontId="18" fillId="0" borderId="0"/>
    <xf numFmtId="0" fontId="12" fillId="0" borderId="0"/>
    <xf numFmtId="0" fontId="83" fillId="0" borderId="0"/>
    <xf numFmtId="0" fontId="51" fillId="0" borderId="6" applyNumberFormat="0">
      <alignment vertical="center" wrapText="1"/>
    </xf>
    <xf numFmtId="0" fontId="33" fillId="7" borderId="3" applyNumberFormat="0" applyAlignment="0" applyProtection="0"/>
    <xf numFmtId="10" fontId="10" fillId="26" borderId="2" applyNumberFormat="0" applyBorder="0" applyAlignment="0" applyProtection="0"/>
    <xf numFmtId="0" fontId="33" fillId="7" borderId="3" applyNumberFormat="0" applyAlignment="0" applyProtection="0"/>
    <xf numFmtId="178" fontId="88" fillId="0" borderId="0" applyNumberFormat="0" applyFill="0" applyAlignment="0" applyProtection="0">
      <alignment horizontal="left"/>
      <protection locked="0"/>
    </xf>
    <xf numFmtId="0" fontId="45" fillId="0" borderId="11" applyNumberFormat="0" applyFill="0" applyAlignment="0" applyProtection="0"/>
    <xf numFmtId="0" fontId="85" fillId="22" borderId="5" applyNumberFormat="0" applyFill="0">
      <alignment horizontal="center" vertical="center" wrapText="1"/>
    </xf>
    <xf numFmtId="0" fontId="42" fillId="27" borderId="0" applyNumberFormat="0" applyBorder="0" applyAlignment="0" applyProtection="0"/>
    <xf numFmtId="178" fontId="89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9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4" fontId="9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8" fillId="0" borderId="0"/>
    <xf numFmtId="0" fontId="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84" fillId="0" borderId="13">
      <alignment horizont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83" fillId="0" borderId="0" applyFont="0" applyFill="0" applyBorder="0" applyAlignment="0" applyProtection="0"/>
    <xf numFmtId="190" fontId="8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5" fillId="0" borderId="0"/>
    <xf numFmtId="3" fontId="92" fillId="0" borderId="0">
      <alignment vertical="top"/>
    </xf>
    <xf numFmtId="0" fontId="34" fillId="20" borderId="1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93" fillId="0" borderId="6" applyNumberFormat="0" applyAlignment="0">
      <alignment vertical="top"/>
    </xf>
    <xf numFmtId="0" fontId="94" fillId="29" borderId="0">
      <alignment horizontal="left" vertical="top"/>
    </xf>
    <xf numFmtId="0" fontId="94" fillId="29" borderId="0">
      <alignment horizontal="left" vertical="top"/>
    </xf>
    <xf numFmtId="4" fontId="53" fillId="30" borderId="14" applyNumberFormat="0" applyProtection="0">
      <alignment vertical="center"/>
    </xf>
    <xf numFmtId="4" fontId="54" fillId="30" borderId="14" applyNumberFormat="0" applyProtection="0">
      <alignment vertical="center"/>
    </xf>
    <xf numFmtId="4" fontId="53" fillId="30" borderId="14" applyNumberFormat="0" applyProtection="0">
      <alignment horizontal="left" vertical="center" indent="1"/>
    </xf>
    <xf numFmtId="4" fontId="53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4" fontId="53" fillId="32" borderId="14" applyNumberFormat="0" applyProtection="0">
      <alignment horizontal="right" vertical="center"/>
    </xf>
    <xf numFmtId="4" fontId="53" fillId="33" borderId="14" applyNumberFormat="0" applyProtection="0">
      <alignment horizontal="right" vertical="center"/>
    </xf>
    <xf numFmtId="4" fontId="53" fillId="34" borderId="14" applyNumberFormat="0" applyProtection="0">
      <alignment horizontal="right" vertical="center"/>
    </xf>
    <xf numFmtId="4" fontId="53" fillId="35" borderId="14" applyNumberFormat="0" applyProtection="0">
      <alignment horizontal="right" vertical="center"/>
    </xf>
    <xf numFmtId="4" fontId="53" fillId="36" borderId="14" applyNumberFormat="0" applyProtection="0">
      <alignment horizontal="right" vertical="center"/>
    </xf>
    <xf numFmtId="4" fontId="53" fillId="37" borderId="14" applyNumberFormat="0" applyProtection="0">
      <alignment horizontal="right" vertical="center"/>
    </xf>
    <xf numFmtId="4" fontId="53" fillId="38" borderId="14" applyNumberFormat="0" applyProtection="0">
      <alignment horizontal="right" vertical="center"/>
    </xf>
    <xf numFmtId="4" fontId="53" fillId="39" borderId="14" applyNumberFormat="0" applyProtection="0">
      <alignment horizontal="right" vertical="center"/>
    </xf>
    <xf numFmtId="4" fontId="53" fillId="40" borderId="14" applyNumberFormat="0" applyProtection="0">
      <alignment horizontal="right" vertical="center"/>
    </xf>
    <xf numFmtId="4" fontId="55" fillId="41" borderId="14" applyNumberFormat="0" applyProtection="0">
      <alignment horizontal="left" vertical="center" indent="1"/>
    </xf>
    <xf numFmtId="4" fontId="53" fillId="42" borderId="15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3" fillId="26" borderId="14" applyNumberFormat="0" applyProtection="0">
      <alignment vertical="center"/>
    </xf>
    <xf numFmtId="4" fontId="54" fillId="26" borderId="14" applyNumberFormat="0" applyProtection="0">
      <alignment vertical="center"/>
    </xf>
    <xf numFmtId="4" fontId="53" fillId="26" borderId="14" applyNumberFormat="0" applyProtection="0">
      <alignment horizontal="left" vertical="center" indent="1"/>
    </xf>
    <xf numFmtId="4" fontId="53" fillId="26" borderId="14" applyNumberFormat="0" applyProtection="0">
      <alignment horizontal="left" vertical="center" indent="1"/>
    </xf>
    <xf numFmtId="4" fontId="53" fillId="42" borderId="14" applyNumberFormat="0" applyProtection="0">
      <alignment horizontal="right" vertical="center"/>
    </xf>
    <xf numFmtId="4" fontId="54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8" fillId="0" borderId="0"/>
    <xf numFmtId="4" fontId="59" fillId="42" borderId="14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7" borderId="3" applyNumberFormat="0" applyAlignment="0" applyProtection="0"/>
    <xf numFmtId="0" fontId="34" fillId="20" borderId="14" applyNumberFormat="0" applyAlignment="0" applyProtection="0"/>
    <xf numFmtId="0" fontId="35" fillId="20" borderId="3" applyNumberFormat="0" applyAlignment="0" applyProtection="0"/>
    <xf numFmtId="166" fontId="12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60" fillId="23" borderId="17">
      <alignment horizontal="left" vertical="center"/>
    </xf>
    <xf numFmtId="0" fontId="39" fillId="0" borderId="16" applyNumberFormat="0" applyFill="0" applyAlignment="0" applyProtection="0"/>
    <xf numFmtId="0" fontId="40" fillId="21" borderId="4" applyNumberFormat="0" applyAlignment="0" applyProtection="0"/>
    <xf numFmtId="0" fontId="41" fillId="0" borderId="0" applyNumberFormat="0" applyFill="0" applyBorder="0" applyAlignment="0" applyProtection="0"/>
    <xf numFmtId="0" fontId="42" fillId="27" borderId="0" applyNumberFormat="0" applyBorder="0" applyAlignment="0" applyProtection="0"/>
    <xf numFmtId="0" fontId="95" fillId="39" borderId="18">
      <alignment horizontal="centerContinuous" vertical="center"/>
    </xf>
    <xf numFmtId="0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0" fillId="0" borderId="0">
      <alignment horizontal="left"/>
    </xf>
    <xf numFmtId="0" fontId="31" fillId="0" borderId="0"/>
    <xf numFmtId="0" fontId="1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8" fillId="0" borderId="0"/>
    <xf numFmtId="0" fontId="61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173" fontId="51" fillId="0" borderId="0">
      <alignment vertical="top"/>
    </xf>
    <xf numFmtId="0" fontId="81" fillId="0" borderId="0">
      <protection locked="0"/>
    </xf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0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3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1" fillId="0" borderId="0" applyFont="0" applyFill="0" applyBorder="0" applyAlignment="0" applyProtection="0"/>
    <xf numFmtId="0" fontId="57" fillId="29" borderId="0">
      <alignment horizontal="left" vertical="top"/>
    </xf>
    <xf numFmtId="0" fontId="57" fillId="29" borderId="0">
      <alignment horizontal="left" vertical="top"/>
    </xf>
    <xf numFmtId="0" fontId="103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104" fillId="43" borderId="0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4" fontId="105" fillId="42" borderId="14" applyNumberFormat="0" applyProtection="0">
      <alignment horizontal="left" vertical="center" indent="1"/>
    </xf>
    <xf numFmtId="4" fontId="105" fillId="44" borderId="14" applyNumberFormat="0" applyProtection="0">
      <alignment horizontal="left" vertical="center" indent="1"/>
    </xf>
    <xf numFmtId="0" fontId="103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03" fillId="44" borderId="14" applyNumberFormat="0" applyProtection="0">
      <alignment horizontal="left" vertical="center" indent="1"/>
    </xf>
    <xf numFmtId="0" fontId="103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03" fillId="45" borderId="14" applyNumberFormat="0" applyProtection="0">
      <alignment horizontal="left" vertical="center" indent="1"/>
    </xf>
    <xf numFmtId="0" fontId="103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03" fillId="23" borderId="14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6" fillId="0" borderId="0"/>
    <xf numFmtId="0" fontId="1" fillId="0" borderId="0"/>
    <xf numFmtId="0" fontId="107" fillId="0" borderId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1" borderId="14" applyNumberFormat="0" applyProtection="0">
      <alignment horizontal="left" vertical="center" indent="1"/>
    </xf>
    <xf numFmtId="43" fontId="10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8" fillId="0" borderId="0"/>
    <xf numFmtId="0" fontId="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0" fillId="0" borderId="0"/>
  </cellStyleXfs>
  <cellXfs count="668">
    <xf numFmtId="0" fontId="0" fillId="0" borderId="0" xfId="0"/>
    <xf numFmtId="0" fontId="16" fillId="0" borderId="0" xfId="2540" applyFont="1" applyAlignment="1">
      <alignment horizontal="center" vertical="center"/>
    </xf>
    <xf numFmtId="0" fontId="16" fillId="0" borderId="0" xfId="2540" applyFont="1"/>
    <xf numFmtId="0" fontId="17" fillId="0" borderId="0" xfId="2540" applyFont="1" applyAlignment="1">
      <alignment horizontal="center"/>
    </xf>
    <xf numFmtId="3" fontId="16" fillId="0" borderId="0" xfId="2540" applyNumberFormat="1" applyFont="1"/>
    <xf numFmtId="0" fontId="16" fillId="0" borderId="0" xfId="2540" applyFont="1" applyBorder="1"/>
    <xf numFmtId="0" fontId="3" fillId="0" borderId="0" xfId="2540" applyFont="1" applyFill="1" applyBorder="1"/>
    <xf numFmtId="49" fontId="16" fillId="0" borderId="0" xfId="2540" applyNumberFormat="1" applyFont="1" applyFill="1" applyAlignment="1">
      <alignment horizontal="center" vertical="center"/>
    </xf>
    <xf numFmtId="0" fontId="20" fillId="0" borderId="0" xfId="2540" applyFont="1" applyFill="1" applyAlignment="1">
      <alignment wrapText="1"/>
    </xf>
    <xf numFmtId="0" fontId="21" fillId="0" borderId="0" xfId="2540" applyFont="1" applyFill="1" applyBorder="1" applyAlignment="1">
      <alignment horizontal="center" wrapText="1"/>
    </xf>
    <xf numFmtId="49" fontId="13" fillId="0" borderId="0" xfId="2540" applyNumberFormat="1" applyFont="1" applyFill="1" applyAlignment="1">
      <alignment horizontal="center" vertical="center" wrapText="1"/>
    </xf>
    <xf numFmtId="0" fontId="13" fillId="0" borderId="0" xfId="2540" applyFont="1" applyFill="1" applyAlignment="1">
      <alignment horizontal="center" wrapText="1"/>
    </xf>
    <xf numFmtId="0" fontId="22" fillId="0" borderId="0" xfId="2540" applyFont="1" applyFill="1" applyAlignment="1">
      <alignment horizontal="center" wrapText="1"/>
    </xf>
    <xf numFmtId="0" fontId="16" fillId="0" borderId="0" xfId="2540" applyFont="1" applyFill="1" applyBorder="1" applyAlignment="1"/>
    <xf numFmtId="0" fontId="17" fillId="0" borderId="0" xfId="2540" applyFont="1" applyFill="1" applyBorder="1" applyAlignment="1">
      <alignment horizontal="center"/>
    </xf>
    <xf numFmtId="0" fontId="16" fillId="0" borderId="0" xfId="2540" applyFont="1" applyBorder="1" applyAlignment="1">
      <alignment vertical="center"/>
    </xf>
    <xf numFmtId="0" fontId="22" fillId="0" borderId="0" xfId="2540" applyFont="1" applyBorder="1" applyAlignment="1">
      <alignment horizontal="right" vertical="center"/>
    </xf>
    <xf numFmtId="3" fontId="16" fillId="0" borderId="0" xfId="2540" applyNumberFormat="1" applyFont="1" applyFill="1"/>
    <xf numFmtId="0" fontId="14" fillId="0" borderId="0" xfId="2540" applyFont="1" applyFill="1" applyBorder="1" applyAlignment="1">
      <alignment horizontal="right"/>
    </xf>
    <xf numFmtId="1" fontId="16" fillId="0" borderId="19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/>
    </xf>
    <xf numFmtId="1" fontId="24" fillId="0" borderId="0" xfId="2540" applyNumberFormat="1" applyFont="1" applyFill="1" applyBorder="1" applyAlignment="1">
      <alignment horizontal="right" vertical="center" wrapText="1"/>
    </xf>
    <xf numFmtId="1" fontId="22" fillId="0" borderId="0" xfId="2540" applyNumberFormat="1" applyFont="1" applyFill="1" applyBorder="1" applyAlignment="1">
      <alignment horizontal="left" vertical="center" wrapText="1" indent="2"/>
    </xf>
    <xf numFmtId="0" fontId="22" fillId="0" borderId="0" xfId="2540" applyFont="1" applyFill="1" applyBorder="1" applyAlignment="1">
      <alignment horizontal="right" vertical="center"/>
    </xf>
    <xf numFmtId="49" fontId="19" fillId="0" borderId="0" xfId="2540" applyNumberFormat="1" applyFont="1" applyFill="1" applyBorder="1" applyAlignment="1">
      <alignment horizontal="centerContinuous" vertical="center"/>
    </xf>
    <xf numFmtId="0" fontId="3" fillId="0" borderId="0" xfId="2540" applyFont="1" applyFill="1" applyBorder="1" applyAlignment="1">
      <alignment horizontal="centerContinuous" vertical="center"/>
    </xf>
    <xf numFmtId="0" fontId="13" fillId="0" borderId="0" xfId="2540" applyFont="1" applyBorder="1" applyAlignment="1">
      <alignment horizontal="left" vertical="center"/>
    </xf>
    <xf numFmtId="1" fontId="16" fillId="0" borderId="21" xfId="254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Continuous" vertical="center"/>
    </xf>
    <xf numFmtId="0" fontId="23" fillId="0" borderId="0" xfId="2533" applyFont="1"/>
    <xf numFmtId="0" fontId="23" fillId="0" borderId="26" xfId="2533" applyFont="1" applyBorder="1" applyAlignment="1">
      <alignment horizontal="center"/>
    </xf>
    <xf numFmtId="0" fontId="23" fillId="0" borderId="27" xfId="2533" applyFont="1" applyBorder="1" applyAlignment="1">
      <alignment horizontal="center"/>
    </xf>
    <xf numFmtId="0" fontId="8" fillId="0" borderId="0" xfId="2533" applyFont="1" applyAlignment="1">
      <alignment horizontal="centerContinuous" vertical="center"/>
    </xf>
    <xf numFmtId="0" fontId="25" fillId="0" borderId="0" xfId="2540" applyFont="1" applyFill="1" applyBorder="1" applyAlignment="1">
      <alignment horizontal="right"/>
    </xf>
    <xf numFmtId="49" fontId="19" fillId="0" borderId="0" xfId="2540" applyNumberFormat="1" applyFont="1" applyFill="1" applyBorder="1" applyAlignment="1">
      <alignment horizontal="centerContinuous" vertical="center" wrapText="1"/>
    </xf>
    <xf numFmtId="0" fontId="1" fillId="0" borderId="0" xfId="2537"/>
    <xf numFmtId="0" fontId="28" fillId="0" borderId="0" xfId="2537" applyFont="1" applyBorder="1" applyAlignment="1">
      <alignment horizontal="centerContinuous" vertical="center"/>
    </xf>
    <xf numFmtId="0" fontId="1" fillId="0" borderId="0" xfId="2537" applyAlignment="1">
      <alignment vertical="center"/>
    </xf>
    <xf numFmtId="0" fontId="27" fillId="0" borderId="0" xfId="2537" applyFont="1" applyBorder="1" applyAlignment="1">
      <alignment horizontal="centerContinuous" vertical="center"/>
    </xf>
    <xf numFmtId="0" fontId="11" fillId="0" borderId="0" xfId="2537" applyFont="1" applyFill="1" applyAlignment="1">
      <alignment horizontal="centerContinuous" vertical="center"/>
    </xf>
    <xf numFmtId="0" fontId="5" fillId="0" borderId="0" xfId="2537" applyFont="1"/>
    <xf numFmtId="0" fontId="3" fillId="0" borderId="19" xfId="2537" applyFont="1" applyFill="1" applyBorder="1" applyAlignment="1">
      <alignment horizontal="center" vertical="center"/>
    </xf>
    <xf numFmtId="0" fontId="3" fillId="0" borderId="28" xfId="2537" applyFont="1" applyFill="1" applyBorder="1" applyAlignment="1">
      <alignment horizontal="left" vertical="center" wrapText="1"/>
    </xf>
    <xf numFmtId="0" fontId="3" fillId="0" borderId="28" xfId="2537" applyNumberFormat="1" applyFont="1" applyFill="1" applyBorder="1" applyAlignment="1">
      <alignment horizontal="center" vertical="center"/>
    </xf>
    <xf numFmtId="4" fontId="3" fillId="0" borderId="29" xfId="2537" applyNumberFormat="1" applyFont="1" applyFill="1" applyBorder="1" applyAlignment="1">
      <alignment vertical="center"/>
    </xf>
    <xf numFmtId="0" fontId="3" fillId="0" borderId="20" xfId="2537" applyFont="1" applyFill="1" applyBorder="1" applyAlignment="1">
      <alignment horizontal="center" vertical="center"/>
    </xf>
    <xf numFmtId="0" fontId="3" fillId="0" borderId="25" xfId="2537" applyNumberFormat="1" applyFont="1" applyFill="1" applyBorder="1" applyAlignment="1">
      <alignment horizontal="center" vertical="center"/>
    </xf>
    <xf numFmtId="4" fontId="3" fillId="0" borderId="25" xfId="2537" applyNumberFormat="1" applyFont="1" applyFill="1" applyBorder="1" applyAlignment="1">
      <alignment vertical="center"/>
    </xf>
    <xf numFmtId="0" fontId="3" fillId="0" borderId="21" xfId="2537" applyFont="1" applyFill="1" applyBorder="1" applyAlignment="1">
      <alignment horizontal="center" vertical="center"/>
    </xf>
    <xf numFmtId="4" fontId="3" fillId="0" borderId="28" xfId="2537" applyNumberFormat="1" applyFont="1" applyFill="1" applyBorder="1" applyAlignment="1">
      <alignment vertical="center"/>
    </xf>
    <xf numFmtId="0" fontId="16" fillId="0" borderId="0" xfId="2537" applyFont="1" applyFill="1" applyAlignment="1">
      <alignment horizontal="center" vertical="center"/>
    </xf>
    <xf numFmtId="0" fontId="16" fillId="0" borderId="0" xfId="2537" applyFont="1" applyFill="1"/>
    <xf numFmtId="0" fontId="3" fillId="0" borderId="29" xfId="2537" applyFont="1" applyFill="1" applyBorder="1" applyAlignment="1">
      <alignment horizontal="center"/>
    </xf>
    <xf numFmtId="0" fontId="3" fillId="0" borderId="25" xfId="2537" applyFont="1" applyFill="1" applyBorder="1" applyAlignment="1">
      <alignment horizontal="center"/>
    </xf>
    <xf numFmtId="0" fontId="16" fillId="0" borderId="20" xfId="2537" applyFont="1" applyFill="1" applyBorder="1" applyAlignment="1">
      <alignment horizontal="center" vertical="center"/>
    </xf>
    <xf numFmtId="0" fontId="29" fillId="0" borderId="19" xfId="2537" applyFont="1" applyBorder="1"/>
    <xf numFmtId="4" fontId="29" fillId="0" borderId="30" xfId="2537" applyNumberFormat="1" applyFont="1" applyBorder="1"/>
    <xf numFmtId="4" fontId="29" fillId="0" borderId="31" xfId="2537" applyNumberFormat="1" applyFont="1" applyBorder="1"/>
    <xf numFmtId="0" fontId="29" fillId="0" borderId="20" xfId="2537" applyFont="1" applyBorder="1"/>
    <xf numFmtId="4" fontId="29" fillId="0" borderId="32" xfId="2537" applyNumberFormat="1" applyFont="1" applyBorder="1"/>
    <xf numFmtId="4" fontId="29" fillId="0" borderId="33" xfId="2537" applyNumberFormat="1" applyFont="1" applyBorder="1"/>
    <xf numFmtId="2" fontId="3" fillId="0" borderId="28" xfId="2537" applyNumberFormat="1" applyFont="1" applyFill="1" applyBorder="1" applyAlignment="1">
      <alignment horizontal="center"/>
    </xf>
    <xf numFmtId="0" fontId="3" fillId="0" borderId="0" xfId="2537" applyFont="1"/>
    <xf numFmtId="0" fontId="3" fillId="0" borderId="20" xfId="2537" applyFont="1" applyBorder="1"/>
    <xf numFmtId="0" fontId="3" fillId="0" borderId="27" xfId="2537" applyFont="1" applyBorder="1" applyAlignment="1">
      <alignment horizontal="center"/>
    </xf>
    <xf numFmtId="0" fontId="2" fillId="0" borderId="0" xfId="2537" applyFont="1"/>
    <xf numFmtId="0" fontId="1" fillId="0" borderId="21" xfId="2537" applyFont="1" applyBorder="1" applyAlignment="1">
      <alignment vertical="center"/>
    </xf>
    <xf numFmtId="0" fontId="1" fillId="0" borderId="20" xfId="2537" applyFont="1" applyBorder="1" applyAlignment="1">
      <alignment vertical="center"/>
    </xf>
    <xf numFmtId="0" fontId="1" fillId="0" borderId="0" xfId="2537" applyAlignment="1">
      <alignment horizontal="centerContinuous" vertical="center"/>
    </xf>
    <xf numFmtId="1" fontId="1" fillId="0" borderId="0" xfId="2537" applyNumberFormat="1"/>
    <xf numFmtId="1" fontId="3" fillId="0" borderId="25" xfId="2537" applyNumberFormat="1" applyFont="1" applyFill="1" applyBorder="1" applyAlignment="1">
      <alignment horizontal="center" vertical="center"/>
    </xf>
    <xf numFmtId="0" fontId="11" fillId="0" borderId="0" xfId="2540" applyFont="1" applyFill="1" applyBorder="1" applyAlignment="1">
      <alignment horizontal="right"/>
    </xf>
    <xf numFmtId="0" fontId="25" fillId="0" borderId="0" xfId="2537" applyFont="1" applyAlignment="1">
      <alignment horizontal="centerContinuous" vertical="center"/>
    </xf>
    <xf numFmtId="0" fontId="3" fillId="0" borderId="0" xfId="2537" applyFont="1" applyAlignment="1">
      <alignment horizontal="centerContinuous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8" fillId="30" borderId="3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Continuous" vertical="center"/>
    </xf>
    <xf numFmtId="0" fontId="8" fillId="0" borderId="0" xfId="0" applyFont="1"/>
    <xf numFmtId="3" fontId="16" fillId="0" borderId="0" xfId="2540" applyNumberFormat="1" applyFont="1" applyFill="1" applyBorder="1" applyAlignment="1">
      <alignment horizontal="center"/>
    </xf>
    <xf numFmtId="3" fontId="13" fillId="0" borderId="0" xfId="2540" applyNumberFormat="1" applyFont="1" applyFill="1" applyAlignment="1">
      <alignment horizontal="center" wrapText="1"/>
    </xf>
    <xf numFmtId="0" fontId="23" fillId="30" borderId="26" xfId="2540" applyFont="1" applyFill="1" applyBorder="1" applyAlignment="1">
      <alignment horizontal="center" vertical="center" wrapText="1"/>
    </xf>
    <xf numFmtId="0" fontId="23" fillId="30" borderId="36" xfId="2540" applyFont="1" applyFill="1" applyBorder="1" applyAlignment="1">
      <alignment horizontal="center" vertical="center" wrapText="1"/>
    </xf>
    <xf numFmtId="1" fontId="16" fillId="0" borderId="19" xfId="2540" applyNumberFormat="1" applyFont="1" applyFill="1" applyBorder="1" applyAlignment="1">
      <alignment horizontal="left" vertical="center"/>
    </xf>
    <xf numFmtId="0" fontId="17" fillId="0" borderId="0" xfId="2540" applyFont="1" applyFill="1" applyBorder="1" applyAlignment="1">
      <alignment horizontal="right" vertical="center"/>
    </xf>
    <xf numFmtId="1" fontId="22" fillId="0" borderId="0" xfId="2540" applyNumberFormat="1" applyFont="1" applyFill="1" applyBorder="1" applyAlignment="1">
      <alignment horizontal="right" vertical="center"/>
    </xf>
    <xf numFmtId="1" fontId="65" fillId="47" borderId="42" xfId="2540" applyNumberFormat="1" applyFont="1" applyFill="1" applyBorder="1" applyAlignment="1">
      <alignment horizontal="center" vertical="center" wrapText="1"/>
    </xf>
    <xf numFmtId="1" fontId="66" fillId="47" borderId="22" xfId="2540" applyNumberFormat="1" applyFont="1" applyFill="1" applyBorder="1" applyAlignment="1">
      <alignment horizontal="left" vertical="center" wrapText="1" indent="2"/>
    </xf>
    <xf numFmtId="4" fontId="16" fillId="0" borderId="0" xfId="2540" applyNumberFormat="1" applyFont="1"/>
    <xf numFmtId="0" fontId="67" fillId="0" borderId="0" xfId="2530" applyFont="1" applyAlignment="1">
      <alignment horizontal="left"/>
    </xf>
    <xf numFmtId="0" fontId="23" fillId="0" borderId="0" xfId="2536" applyFont="1" applyFill="1" applyBorder="1" applyAlignment="1">
      <alignment horizontal="center" wrapText="1"/>
    </xf>
    <xf numFmtId="0" fontId="8" fillId="0" borderId="0" xfId="2536" applyFont="1" applyAlignment="1">
      <alignment horizontal="right"/>
    </xf>
    <xf numFmtId="0" fontId="23" fillId="0" borderId="0" xfId="2535" applyFont="1" applyFill="1" applyBorder="1"/>
    <xf numFmtId="1" fontId="23" fillId="0" borderId="0" xfId="2535" applyNumberFormat="1" applyFont="1" applyFill="1" applyBorder="1" applyAlignment="1">
      <alignment horizontal="center" vertical="center" wrapText="1"/>
    </xf>
    <xf numFmtId="0" fontId="11" fillId="0" borderId="0" xfId="2535" applyFont="1" applyFill="1" applyBorder="1" applyAlignment="1">
      <alignment horizontal="center" wrapText="1"/>
    </xf>
    <xf numFmtId="4" fontId="18" fillId="0" borderId="0" xfId="2535" applyNumberFormat="1" applyFont="1" applyFill="1" applyBorder="1"/>
    <xf numFmtId="4" fontId="23" fillId="0" borderId="0" xfId="2535" applyNumberFormat="1" applyFont="1" applyFill="1" applyBorder="1"/>
    <xf numFmtId="0" fontId="69" fillId="0" borderId="2" xfId="2535" applyFont="1" applyFill="1" applyBorder="1" applyAlignment="1">
      <alignment horizontal="center" vertical="top" wrapText="1"/>
    </xf>
    <xf numFmtId="0" fontId="23" fillId="0" borderId="0" xfId="2535" applyFont="1" applyFill="1" applyBorder="1" applyAlignment="1">
      <alignment wrapText="1"/>
    </xf>
    <xf numFmtId="0" fontId="13" fillId="46" borderId="18" xfId="2537" applyNumberFormat="1" applyFont="1" applyFill="1" applyBorder="1" applyAlignment="1">
      <alignment horizontal="center" vertical="center" wrapText="1"/>
    </xf>
    <xf numFmtId="0" fontId="13" fillId="46" borderId="38" xfId="2537" applyNumberFormat="1" applyFont="1" applyFill="1" applyBorder="1" applyAlignment="1">
      <alignment horizontal="center" vertical="center" wrapText="1"/>
    </xf>
    <xf numFmtId="0" fontId="13" fillId="46" borderId="38" xfId="0" applyNumberFormat="1" applyFont="1" applyFill="1" applyBorder="1" applyAlignment="1">
      <alignment horizontal="center" vertical="center" wrapText="1"/>
    </xf>
    <xf numFmtId="0" fontId="13" fillId="46" borderId="18" xfId="2537" applyFont="1" applyFill="1" applyBorder="1" applyAlignment="1">
      <alignment horizontal="left" vertical="center"/>
    </xf>
    <xf numFmtId="0" fontId="13" fillId="46" borderId="38" xfId="2537" applyFont="1" applyFill="1" applyBorder="1" applyAlignment="1">
      <alignment horizontal="left" vertical="center" wrapText="1"/>
    </xf>
    <xf numFmtId="0" fontId="8" fillId="46" borderId="18" xfId="2537" applyFont="1" applyFill="1" applyBorder="1"/>
    <xf numFmtId="4" fontId="13" fillId="46" borderId="18" xfId="2537" applyNumberFormat="1" applyFont="1" applyFill="1" applyBorder="1"/>
    <xf numFmtId="0" fontId="8" fillId="46" borderId="44" xfId="2537" applyFont="1" applyFill="1" applyBorder="1"/>
    <xf numFmtId="0" fontId="13" fillId="46" borderId="1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wrapText="1"/>
    </xf>
    <xf numFmtId="0" fontId="13" fillId="46" borderId="38" xfId="2537" applyNumberFormat="1" applyFont="1" applyFill="1" applyBorder="1" applyAlignment="1">
      <alignment horizontal="center" vertical="center"/>
    </xf>
    <xf numFmtId="4" fontId="13" fillId="46" borderId="38" xfId="2537" applyNumberFormat="1" applyFont="1" applyFill="1" applyBorder="1" applyAlignment="1">
      <alignment vertical="center"/>
    </xf>
    <xf numFmtId="0" fontId="13" fillId="46" borderId="18" xfId="2537" applyFont="1" applyFill="1" applyBorder="1"/>
    <xf numFmtId="0" fontId="13" fillId="46" borderId="38" xfId="2537" applyFont="1" applyFill="1" applyBorder="1"/>
    <xf numFmtId="0" fontId="30" fillId="30" borderId="45" xfId="2537" applyFont="1" applyFill="1" applyBorder="1" applyAlignment="1">
      <alignment horizontal="centerContinuous" vertical="center"/>
    </xf>
    <xf numFmtId="0" fontId="30" fillId="30" borderId="31" xfId="2537" applyFont="1" applyFill="1" applyBorder="1" applyAlignment="1">
      <alignment horizontal="centerContinuous" vertical="center"/>
    </xf>
    <xf numFmtId="0" fontId="30" fillId="30" borderId="46" xfId="2537" applyFont="1" applyFill="1" applyBorder="1" applyAlignment="1">
      <alignment horizontal="center"/>
    </xf>
    <xf numFmtId="0" fontId="30" fillId="30" borderId="47" xfId="2537" applyFont="1" applyFill="1" applyBorder="1" applyAlignment="1">
      <alignment horizontal="center"/>
    </xf>
    <xf numFmtId="0" fontId="16" fillId="0" borderId="48" xfId="2537" applyFont="1" applyFill="1" applyBorder="1" applyAlignment="1">
      <alignment horizontal="center" vertical="center"/>
    </xf>
    <xf numFmtId="0" fontId="29" fillId="0" borderId="24" xfId="2537" applyFont="1" applyBorder="1"/>
    <xf numFmtId="4" fontId="29" fillId="0" borderId="49" xfId="2537" applyNumberFormat="1" applyFont="1" applyBorder="1"/>
    <xf numFmtId="4" fontId="29" fillId="0" borderId="47" xfId="2537" applyNumberFormat="1" applyFont="1" applyBorder="1"/>
    <xf numFmtId="0" fontId="62" fillId="47" borderId="18" xfId="2537" applyFont="1" applyFill="1" applyBorder="1" applyAlignment="1">
      <alignment horizontal="left" vertical="center"/>
    </xf>
    <xf numFmtId="0" fontId="62" fillId="47" borderId="38" xfId="2537" applyFont="1" applyFill="1" applyBorder="1" applyAlignment="1">
      <alignment horizontal="left" vertical="center" wrapText="1"/>
    </xf>
    <xf numFmtId="4" fontId="63" fillId="47" borderId="50" xfId="2537" applyNumberFormat="1" applyFont="1" applyFill="1" applyBorder="1"/>
    <xf numFmtId="4" fontId="63" fillId="47" borderId="23" xfId="2537" applyNumberFormat="1" applyFont="1" applyFill="1" applyBorder="1"/>
    <xf numFmtId="0" fontId="23" fillId="0" borderId="2" xfId="2531" applyFont="1" applyFill="1" applyBorder="1" applyAlignment="1">
      <alignment horizontal="left" vertical="center"/>
    </xf>
    <xf numFmtId="3" fontId="14" fillId="0" borderId="0" xfId="2540" applyNumberFormat="1" applyFont="1" applyFill="1" applyBorder="1" applyAlignment="1">
      <alignment horizontal="right"/>
    </xf>
    <xf numFmtId="0" fontId="22" fillId="0" borderId="51" xfId="2540" applyFont="1" applyFill="1" applyBorder="1" applyAlignment="1">
      <alignment horizontal="center" wrapText="1"/>
    </xf>
    <xf numFmtId="0" fontId="11" fillId="0" borderId="52" xfId="2540" applyFont="1" applyFill="1" applyBorder="1" applyAlignment="1">
      <alignment horizontal="centerContinuous" vertical="center"/>
    </xf>
    <xf numFmtId="0" fontId="11" fillId="0" borderId="44" xfId="2540" applyFont="1" applyFill="1" applyBorder="1" applyAlignment="1">
      <alignment horizontal="centerContinuous" vertical="center"/>
    </xf>
    <xf numFmtId="0" fontId="11" fillId="0" borderId="38" xfId="2540" applyFont="1" applyFill="1" applyBorder="1" applyAlignment="1">
      <alignment horizontal="centerContinuous" vertical="center"/>
    </xf>
    <xf numFmtId="0" fontId="3" fillId="30" borderId="42" xfId="2540" applyFont="1" applyFill="1" applyBorder="1" applyAlignment="1">
      <alignment horizontal="center" vertical="center" wrapText="1"/>
    </xf>
    <xf numFmtId="0" fontId="3" fillId="30" borderId="50" xfId="2540" applyFont="1" applyFill="1" applyBorder="1" applyAlignment="1">
      <alignment horizontal="center" vertical="center" wrapText="1"/>
    </xf>
    <xf numFmtId="0" fontId="3" fillId="30" borderId="23" xfId="2540" applyFont="1" applyFill="1" applyBorder="1" applyAlignment="1">
      <alignment horizontal="center" vertical="center" wrapText="1"/>
    </xf>
    <xf numFmtId="0" fontId="16" fillId="0" borderId="0" xfId="2540" applyFont="1" applyBorder="1" applyAlignment="1">
      <alignment horizontal="center" vertical="center" wrapText="1"/>
    </xf>
    <xf numFmtId="1" fontId="16" fillId="0" borderId="38" xfId="2540" applyNumberFormat="1" applyFont="1" applyFill="1" applyBorder="1" applyAlignment="1">
      <alignment horizontal="left" vertical="center" wrapText="1"/>
    </xf>
    <xf numFmtId="0" fontId="16" fillId="0" borderId="22" xfId="2540" applyFont="1" applyFill="1" applyBorder="1" applyAlignment="1">
      <alignment horizontal="center" vertical="center"/>
    </xf>
    <xf numFmtId="2" fontId="16" fillId="0" borderId="22" xfId="2540" applyNumberFormat="1" applyFont="1" applyFill="1" applyBorder="1" applyAlignment="1">
      <alignment horizontal="center" vertical="center"/>
    </xf>
    <xf numFmtId="0" fontId="16" fillId="0" borderId="23" xfId="2540" applyFont="1" applyFill="1" applyBorder="1" applyAlignment="1">
      <alignment horizontal="center" vertical="center"/>
    </xf>
    <xf numFmtId="0" fontId="16" fillId="0" borderId="0" xfId="2540" applyFont="1" applyBorder="1" applyAlignment="1">
      <alignment horizontal="center" vertical="center"/>
    </xf>
    <xf numFmtId="0" fontId="16" fillId="0" borderId="53" xfId="2540" applyFont="1" applyFill="1" applyBorder="1" applyAlignment="1">
      <alignment horizontal="center" vertical="center"/>
    </xf>
    <xf numFmtId="0" fontId="16" fillId="0" borderId="31" xfId="2540" applyFont="1" applyFill="1" applyBorder="1" applyAlignment="1">
      <alignment horizontal="center" vertical="center"/>
    </xf>
    <xf numFmtId="0" fontId="16" fillId="0" borderId="55" xfId="2540" applyFont="1" applyFill="1" applyBorder="1" applyAlignment="1">
      <alignment horizontal="center" vertical="center"/>
    </xf>
    <xf numFmtId="0" fontId="16" fillId="0" borderId="56" xfId="2540" applyFont="1" applyFill="1" applyBorder="1" applyAlignment="1">
      <alignment horizontal="center" vertical="center"/>
    </xf>
    <xf numFmtId="1" fontId="24" fillId="0" borderId="41" xfId="2540" applyNumberFormat="1" applyFont="1" applyFill="1" applyBorder="1" applyAlignment="1">
      <alignment horizontal="right" vertical="center" wrapText="1"/>
    </xf>
    <xf numFmtId="0" fontId="22" fillId="0" borderId="44" xfId="2540" applyFont="1" applyFill="1" applyBorder="1" applyAlignment="1">
      <alignment horizontal="center" vertical="center"/>
    </xf>
    <xf numFmtId="1" fontId="65" fillId="47" borderId="30" xfId="2540" applyNumberFormat="1" applyFont="1" applyFill="1" applyBorder="1" applyAlignment="1">
      <alignment horizontal="center" vertical="center" wrapText="1"/>
    </xf>
    <xf numFmtId="1" fontId="62" fillId="47" borderId="18" xfId="2540" applyNumberFormat="1" applyFont="1" applyFill="1" applyBorder="1" applyAlignment="1">
      <alignment horizontal="left" vertical="center" wrapText="1"/>
    </xf>
    <xf numFmtId="1" fontId="66" fillId="47" borderId="49" xfId="2540" applyNumberFormat="1" applyFont="1" applyFill="1" applyBorder="1" applyAlignment="1">
      <alignment horizontal="right" vertical="center" wrapText="1"/>
    </xf>
    <xf numFmtId="1" fontId="62" fillId="47" borderId="24" xfId="2540" applyNumberFormat="1" applyFont="1" applyFill="1" applyBorder="1" applyAlignment="1">
      <alignment horizontal="left" vertical="center" wrapText="1" indent="2"/>
    </xf>
    <xf numFmtId="0" fontId="16" fillId="0" borderId="0" xfId="2540" applyFont="1" applyFill="1" applyBorder="1" applyAlignment="1">
      <alignment horizontal="right" vertical="center"/>
    </xf>
    <xf numFmtId="0" fontId="3" fillId="22" borderId="42" xfId="2537" applyFont="1" applyFill="1" applyBorder="1" applyAlignment="1">
      <alignment horizontal="centerContinuous" vertical="center" wrapText="1"/>
    </xf>
    <xf numFmtId="0" fontId="3" fillId="22" borderId="18" xfId="2537" applyFont="1" applyFill="1" applyBorder="1" applyAlignment="1">
      <alignment horizontal="centerContinuous" vertical="center" wrapText="1"/>
    </xf>
    <xf numFmtId="0" fontId="3" fillId="22" borderId="42" xfId="2537" applyFont="1" applyFill="1" applyBorder="1" applyAlignment="1">
      <alignment horizontal="center" vertical="center" wrapText="1"/>
    </xf>
    <xf numFmtId="0" fontId="3" fillId="22" borderId="23" xfId="2537" applyFont="1" applyFill="1" applyBorder="1" applyAlignment="1">
      <alignment horizontal="center" vertical="center" wrapText="1"/>
    </xf>
    <xf numFmtId="0" fontId="3" fillId="22" borderId="58" xfId="2537" applyFont="1" applyFill="1" applyBorder="1" applyAlignment="1">
      <alignment horizontal="center" vertical="center" wrapText="1"/>
    </xf>
    <xf numFmtId="0" fontId="3" fillId="22" borderId="59" xfId="2537" applyFont="1" applyFill="1" applyBorder="1" applyAlignment="1">
      <alignment horizontal="center" vertical="center" wrapText="1"/>
    </xf>
    <xf numFmtId="1" fontId="3" fillId="0" borderId="21" xfId="2537" applyNumberFormat="1" applyFont="1" applyFill="1" applyBorder="1" applyAlignment="1">
      <alignment vertical="center" wrapText="1"/>
    </xf>
    <xf numFmtId="1" fontId="3" fillId="0" borderId="20" xfId="2537" applyNumberFormat="1" applyFont="1" applyFill="1" applyBorder="1" applyAlignment="1">
      <alignment vertical="center" wrapText="1"/>
    </xf>
    <xf numFmtId="1" fontId="3" fillId="0" borderId="39" xfId="2537" applyNumberFormat="1" applyFont="1" applyFill="1" applyBorder="1" applyAlignment="1">
      <alignment vertical="center" wrapText="1"/>
    </xf>
    <xf numFmtId="1" fontId="3" fillId="0" borderId="19" xfId="2537" applyNumberFormat="1" applyFont="1" applyFill="1" applyBorder="1" applyAlignment="1">
      <alignment vertical="center" wrapText="1"/>
    </xf>
    <xf numFmtId="0" fontId="71" fillId="47" borderId="18" xfId="2537" applyFont="1" applyFill="1" applyBorder="1" applyAlignment="1">
      <alignment vertical="center"/>
    </xf>
    <xf numFmtId="4" fontId="71" fillId="47" borderId="60" xfId="2537" applyNumberFormat="1" applyFont="1" applyFill="1" applyBorder="1" applyAlignment="1">
      <alignment horizontal="center" vertical="center"/>
    </xf>
    <xf numFmtId="0" fontId="4" fillId="30" borderId="30" xfId="2537" applyFont="1" applyFill="1" applyBorder="1" applyAlignment="1">
      <alignment horizontal="centerContinuous" vertical="center"/>
    </xf>
    <xf numFmtId="0" fontId="4" fillId="30" borderId="61" xfId="2537" applyFont="1" applyFill="1" applyBorder="1" applyAlignment="1">
      <alignment horizontal="centerContinuous" vertical="center"/>
    </xf>
    <xf numFmtId="0" fontId="4" fillId="30" borderId="62" xfId="2537" applyFont="1" applyFill="1" applyBorder="1" applyAlignment="1">
      <alignment horizontal="centerContinuous" vertical="center"/>
    </xf>
    <xf numFmtId="0" fontId="4" fillId="30" borderId="29" xfId="2537" applyFont="1" applyFill="1" applyBorder="1" applyAlignment="1">
      <alignment horizontal="centerContinuous" vertical="center"/>
    </xf>
    <xf numFmtId="2" fontId="4" fillId="30" borderId="49" xfId="2537" applyNumberFormat="1" applyFont="1" applyFill="1" applyBorder="1" applyAlignment="1">
      <alignment horizontal="center" vertical="center" wrapText="1"/>
    </xf>
    <xf numFmtId="2" fontId="4" fillId="30" borderId="63" xfId="2537" applyNumberFormat="1" applyFont="1" applyFill="1" applyBorder="1" applyAlignment="1">
      <alignment horizontal="center" vertical="center" wrapText="1"/>
    </xf>
    <xf numFmtId="2" fontId="8" fillId="30" borderId="35" xfId="2537" applyNumberFormat="1" applyFont="1" applyFill="1" applyBorder="1" applyAlignment="1">
      <alignment horizontal="center" vertical="center" wrapText="1"/>
    </xf>
    <xf numFmtId="4" fontId="1" fillId="0" borderId="64" xfId="2537" applyNumberFormat="1" applyFill="1" applyBorder="1" applyAlignment="1">
      <alignment horizontal="center" vertical="center"/>
    </xf>
    <xf numFmtId="4" fontId="1" fillId="0" borderId="54" xfId="2537" applyNumberFormat="1" applyFill="1" applyBorder="1" applyAlignment="1">
      <alignment horizontal="center" vertical="center"/>
    </xf>
    <xf numFmtId="4" fontId="1" fillId="0" borderId="34" xfId="2537" applyNumberFormat="1" applyFill="1" applyBorder="1" applyAlignment="1">
      <alignment horizontal="center" vertical="center"/>
    </xf>
    <xf numFmtId="0" fontId="73" fillId="0" borderId="0" xfId="0" applyFont="1" applyAlignment="1">
      <alignment horizontal="centerContinuous" vertical="center"/>
    </xf>
    <xf numFmtId="0" fontId="23" fillId="0" borderId="0" xfId="0" applyFont="1" applyAlignment="1">
      <alignment horizontal="left"/>
    </xf>
    <xf numFmtId="0" fontId="8" fillId="30" borderId="18" xfId="0" applyFont="1" applyFill="1" applyBorder="1" applyAlignment="1">
      <alignment horizontal="center" vertical="center" wrapText="1"/>
    </xf>
    <xf numFmtId="0" fontId="25" fillId="0" borderId="0" xfId="2533" applyFont="1" applyAlignment="1">
      <alignment horizontal="centerContinuous" vertical="center"/>
    </xf>
    <xf numFmtId="0" fontId="4" fillId="30" borderId="18" xfId="2533" applyFont="1" applyFill="1" applyBorder="1" applyAlignment="1">
      <alignment horizontal="center" vertical="center"/>
    </xf>
    <xf numFmtId="0" fontId="4" fillId="30" borderId="52" xfId="2539" applyFont="1" applyFill="1" applyBorder="1" applyAlignment="1">
      <alignment horizontal="center" vertical="center" wrapText="1"/>
    </xf>
    <xf numFmtId="0" fontId="4" fillId="30" borderId="18" xfId="2539" applyFont="1" applyFill="1" applyBorder="1" applyAlignment="1">
      <alignment horizontal="center" vertical="center" wrapText="1"/>
    </xf>
    <xf numFmtId="0" fontId="3" fillId="0" borderId="19" xfId="2537" applyFont="1" applyBorder="1"/>
    <xf numFmtId="0" fontId="3" fillId="0" borderId="26" xfId="2537" applyFont="1" applyBorder="1" applyAlignment="1">
      <alignment horizontal="center"/>
    </xf>
    <xf numFmtId="0" fontId="64" fillId="47" borderId="42" xfId="2533" applyFont="1" applyFill="1" applyBorder="1"/>
    <xf numFmtId="0" fontId="64" fillId="47" borderId="22" xfId="2533" applyFont="1" applyFill="1" applyBorder="1"/>
    <xf numFmtId="4" fontId="64" fillId="47" borderId="23" xfId="2533" applyNumberFormat="1" applyFont="1" applyFill="1" applyBorder="1"/>
    <xf numFmtId="0" fontId="0" fillId="0" borderId="0" xfId="0" applyAlignment="1">
      <alignment horizontal="centerContinuous" vertical="center"/>
    </xf>
    <xf numFmtId="0" fontId="8" fillId="23" borderId="65" xfId="0" applyFont="1" applyFill="1" applyBorder="1" applyAlignment="1">
      <alignment horizontal="left"/>
    </xf>
    <xf numFmtId="0" fontId="23" fillId="23" borderId="66" xfId="0" applyFont="1" applyFill="1" applyBorder="1" applyAlignment="1">
      <alignment horizontal="center"/>
    </xf>
    <xf numFmtId="0" fontId="23" fillId="23" borderId="67" xfId="0" applyFont="1" applyFill="1" applyBorder="1" applyAlignment="1">
      <alignment horizontal="center"/>
    </xf>
    <xf numFmtId="0" fontId="12" fillId="0" borderId="0" xfId="2532"/>
    <xf numFmtId="0" fontId="74" fillId="0" borderId="0" xfId="2532" applyFont="1" applyBorder="1" applyAlignment="1">
      <alignment horizontal="centerContinuous"/>
    </xf>
    <xf numFmtId="0" fontId="26" fillId="0" borderId="0" xfId="2532" applyFont="1" applyBorder="1" applyAlignment="1">
      <alignment horizontal="center"/>
    </xf>
    <xf numFmtId="4" fontId="72" fillId="0" borderId="51" xfId="2532" applyNumberFormat="1" applyFont="1" applyFill="1" applyBorder="1" applyAlignment="1">
      <alignment horizontal="right" vertical="center"/>
    </xf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2" fillId="0" borderId="0" xfId="2532" applyAlignment="1">
      <alignment horizontal="center" vertical="center" wrapText="1"/>
    </xf>
    <xf numFmtId="0" fontId="12" fillId="0" borderId="20" xfId="2532" applyBorder="1" applyAlignment="1">
      <alignment horizontal="center"/>
    </xf>
    <xf numFmtId="0" fontId="68" fillId="30" borderId="2" xfId="2535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vertical="center" wrapText="1"/>
    </xf>
    <xf numFmtId="2" fontId="3" fillId="0" borderId="28" xfId="2537" applyNumberFormat="1" applyFont="1" applyFill="1" applyBorder="1"/>
    <xf numFmtId="2" fontId="3" fillId="0" borderId="25" xfId="2537" applyNumberFormat="1" applyFont="1" applyFill="1" applyBorder="1"/>
    <xf numFmtId="0" fontId="23" fillId="23" borderId="52" xfId="2540" applyFont="1" applyFill="1" applyBorder="1" applyAlignment="1">
      <alignment horizontal="center" vertical="center" wrapText="1"/>
    </xf>
    <xf numFmtId="0" fontId="23" fillId="23" borderId="18" xfId="2540" applyFont="1" applyFill="1" applyBorder="1" applyAlignment="1">
      <alignment horizontal="center" vertical="center" wrapText="1"/>
    </xf>
    <xf numFmtId="0" fontId="23" fillId="23" borderId="60" xfId="2540" applyFont="1" applyFill="1" applyBorder="1" applyAlignment="1">
      <alignment horizontal="center" vertical="center" wrapText="1"/>
    </xf>
    <xf numFmtId="0" fontId="75" fillId="0" borderId="0" xfId="2540" applyFont="1" applyFill="1" applyBorder="1" applyAlignment="1">
      <alignment horizontal="right"/>
    </xf>
    <xf numFmtId="0" fontId="18" fillId="0" borderId="0" xfId="2540" applyFont="1" applyFill="1" applyBorder="1" applyAlignment="1">
      <alignment horizontal="right"/>
    </xf>
    <xf numFmtId="0" fontId="76" fillId="0" borderId="0" xfId="2540" applyFont="1" applyFill="1" applyBorder="1" applyAlignment="1">
      <alignment horizontal="right"/>
    </xf>
    <xf numFmtId="0" fontId="12" fillId="0" borderId="25" xfId="2532" applyFont="1" applyBorder="1"/>
    <xf numFmtId="0" fontId="23" fillId="0" borderId="0" xfId="0" applyFont="1" applyFill="1"/>
    <xf numFmtId="0" fontId="23" fillId="0" borderId="27" xfId="2533" applyFont="1" applyFill="1" applyBorder="1" applyAlignment="1">
      <alignment horizontal="center"/>
    </xf>
    <xf numFmtId="0" fontId="3" fillId="0" borderId="20" xfId="2537" applyFont="1" applyFill="1" applyBorder="1"/>
    <xf numFmtId="0" fontId="3" fillId="0" borderId="27" xfId="2537" applyFont="1" applyFill="1" applyBorder="1" applyAlignment="1">
      <alignment horizontal="center"/>
    </xf>
    <xf numFmtId="0" fontId="3" fillId="0" borderId="0" xfId="2537" applyFont="1" applyFill="1"/>
    <xf numFmtId="4" fontId="17" fillId="0" borderId="56" xfId="2540" applyNumberFormat="1" applyFont="1" applyFill="1" applyBorder="1" applyAlignment="1">
      <alignment horizontal="center" vertical="center"/>
    </xf>
    <xf numFmtId="4" fontId="17" fillId="0" borderId="69" xfId="2540" applyNumberFormat="1" applyFont="1" applyFill="1" applyBorder="1" applyAlignment="1">
      <alignment horizontal="center" vertical="center"/>
    </xf>
    <xf numFmtId="4" fontId="1" fillId="0" borderId="37" xfId="2537" applyNumberFormat="1" applyFill="1" applyBorder="1" applyAlignment="1">
      <alignment horizontal="center" vertical="center"/>
    </xf>
    <xf numFmtId="0" fontId="50" fillId="0" borderId="0" xfId="2540" applyFont="1" applyAlignment="1">
      <alignment horizontal="left" vertical="center"/>
    </xf>
    <xf numFmtId="0" fontId="23" fillId="0" borderId="28" xfId="2537" applyFont="1" applyFill="1" applyBorder="1" applyAlignment="1">
      <alignment horizontal="left" vertical="center" wrapText="1"/>
    </xf>
    <xf numFmtId="0" fontId="23" fillId="0" borderId="21" xfId="2537" applyFont="1" applyFill="1" applyBorder="1" applyAlignment="1">
      <alignment horizontal="center" vertical="center" wrapText="1"/>
    </xf>
    <xf numFmtId="0" fontId="23" fillId="0" borderId="25" xfId="2537" applyFont="1" applyFill="1" applyBorder="1" applyAlignment="1">
      <alignment horizontal="left" vertical="center" wrapText="1"/>
    </xf>
    <xf numFmtId="0" fontId="23" fillId="0" borderId="20" xfId="2537" applyFont="1" applyFill="1" applyBorder="1" applyAlignment="1">
      <alignment horizontal="center" vertical="center" wrapText="1"/>
    </xf>
    <xf numFmtId="0" fontId="23" fillId="48" borderId="25" xfId="0" applyFont="1" applyFill="1" applyBorder="1" applyAlignment="1">
      <alignment horizontal="left" vertical="center" wrapText="1"/>
    </xf>
    <xf numFmtId="0" fontId="69" fillId="48" borderId="20" xfId="0" applyFont="1" applyFill="1" applyBorder="1" applyAlignment="1">
      <alignment horizontal="center" vertical="center" wrapText="1"/>
    </xf>
    <xf numFmtId="0" fontId="23" fillId="0" borderId="39" xfId="2537" applyFont="1" applyFill="1" applyBorder="1" applyAlignment="1">
      <alignment horizontal="center" vertical="center" wrapText="1"/>
    </xf>
    <xf numFmtId="0" fontId="79" fillId="48" borderId="21" xfId="0" applyFont="1" applyFill="1" applyBorder="1" applyAlignment="1">
      <alignment horizontal="center" vertical="center" wrapText="1"/>
    </xf>
    <xf numFmtId="0" fontId="79" fillId="48" borderId="39" xfId="0" applyFont="1" applyFill="1" applyBorder="1" applyAlignment="1">
      <alignment horizontal="center" vertical="center" wrapText="1"/>
    </xf>
    <xf numFmtId="0" fontId="23" fillId="0" borderId="20" xfId="2537" applyFont="1" applyFill="1" applyBorder="1" applyAlignment="1">
      <alignment horizontal="left" vertical="center" wrapText="1"/>
    </xf>
    <xf numFmtId="0" fontId="23" fillId="48" borderId="21" xfId="0" applyFont="1" applyFill="1" applyBorder="1" applyAlignment="1">
      <alignment horizontal="left" vertical="center" wrapText="1"/>
    </xf>
    <xf numFmtId="0" fontId="23" fillId="0" borderId="25" xfId="2537" applyFont="1" applyFill="1" applyBorder="1" applyAlignment="1">
      <alignment horizontal="center" vertical="center" wrapText="1"/>
    </xf>
    <xf numFmtId="0" fontId="23" fillId="48" borderId="20" xfId="0" applyFont="1" applyFill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2537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5" xfId="2537" applyFont="1" applyBorder="1" applyAlignment="1">
      <alignment horizontal="left" vertical="center" wrapText="1"/>
    </xf>
    <xf numFmtId="0" fontId="23" fillId="0" borderId="29" xfId="2537" applyFont="1" applyFill="1" applyBorder="1"/>
    <xf numFmtId="0" fontId="23" fillId="0" borderId="25" xfId="2537" applyFont="1" applyFill="1" applyBorder="1" applyAlignment="1">
      <alignment horizontal="center"/>
    </xf>
    <xf numFmtId="0" fontId="23" fillId="0" borderId="25" xfId="2537" applyFont="1" applyFill="1" applyBorder="1"/>
    <xf numFmtId="0" fontId="23" fillId="0" borderId="0" xfId="2533" applyFont="1" applyAlignment="1">
      <alignment horizontal="right"/>
    </xf>
    <xf numFmtId="2" fontId="22" fillId="0" borderId="0" xfId="2540" applyNumberFormat="1" applyFont="1" applyFill="1" applyBorder="1" applyAlignment="1">
      <alignment horizontal="right" vertical="center"/>
    </xf>
    <xf numFmtId="2" fontId="65" fillId="47" borderId="22" xfId="2540" applyNumberFormat="1" applyFont="1" applyFill="1" applyBorder="1" applyAlignment="1">
      <alignment horizontal="center" vertical="center"/>
    </xf>
    <xf numFmtId="2" fontId="17" fillId="0" borderId="19" xfId="2540" applyNumberFormat="1" applyFont="1" applyFill="1" applyBorder="1" applyAlignment="1">
      <alignment horizontal="center" vertical="center" wrapText="1"/>
    </xf>
    <xf numFmtId="2" fontId="17" fillId="0" borderId="20" xfId="2540" applyNumberFormat="1" applyFont="1" applyFill="1" applyBorder="1" applyAlignment="1">
      <alignment horizontal="center" vertical="center" wrapText="1"/>
    </xf>
    <xf numFmtId="2" fontId="17" fillId="0" borderId="40" xfId="2540" applyNumberFormat="1" applyFont="1" applyFill="1" applyBorder="1" applyAlignment="1">
      <alignment horizontal="center" vertical="center" wrapText="1"/>
    </xf>
    <xf numFmtId="2" fontId="17" fillId="0" borderId="26" xfId="2540" applyNumberFormat="1" applyFont="1" applyFill="1" applyBorder="1" applyAlignment="1">
      <alignment horizontal="center" vertical="center" wrapText="1"/>
    </xf>
    <xf numFmtId="2" fontId="17" fillId="0" borderId="27" xfId="2540" applyNumberFormat="1" applyFont="1" applyFill="1" applyBorder="1" applyAlignment="1">
      <alignment horizontal="center" vertical="center" wrapText="1"/>
    </xf>
    <xf numFmtId="2" fontId="17" fillId="0" borderId="34" xfId="2540" applyNumberFormat="1" applyFont="1" applyFill="1" applyBorder="1" applyAlignment="1">
      <alignment horizontal="center" vertical="center" wrapText="1"/>
    </xf>
    <xf numFmtId="2" fontId="17" fillId="0" borderId="62" xfId="2540" applyNumberFormat="1" applyFont="1" applyFill="1" applyBorder="1" applyAlignment="1">
      <alignment horizontal="center" vertical="center" wrapText="1"/>
    </xf>
    <xf numFmtId="2" fontId="16" fillId="0" borderId="20" xfId="2540" applyNumberFormat="1" applyFont="1" applyFill="1" applyBorder="1" applyAlignment="1">
      <alignment horizontal="center" vertical="center"/>
    </xf>
    <xf numFmtId="2" fontId="16" fillId="0" borderId="21" xfId="2540" applyNumberFormat="1" applyFont="1" applyFill="1" applyBorder="1" applyAlignment="1">
      <alignment horizontal="center" vertical="center"/>
    </xf>
    <xf numFmtId="2" fontId="65" fillId="47" borderId="53" xfId="2540" applyNumberFormat="1" applyFont="1" applyFill="1" applyBorder="1" applyAlignment="1">
      <alignment horizontal="center" vertical="center"/>
    </xf>
    <xf numFmtId="4" fontId="17" fillId="0" borderId="70" xfId="2540" applyNumberFormat="1" applyFont="1" applyFill="1" applyBorder="1" applyAlignment="1">
      <alignment horizontal="center" vertical="center"/>
    </xf>
    <xf numFmtId="0" fontId="16" fillId="0" borderId="50" xfId="2540" applyFont="1" applyFill="1" applyBorder="1" applyAlignment="1">
      <alignment horizontal="center" vertical="center"/>
    </xf>
    <xf numFmtId="2" fontId="17" fillId="0" borderId="18" xfId="2540" applyNumberFormat="1" applyFont="1" applyFill="1" applyBorder="1" applyAlignment="1">
      <alignment horizontal="center" vertical="center" wrapText="1"/>
    </xf>
    <xf numFmtId="1" fontId="16" fillId="0" borderId="22" xfId="2540" applyNumberFormat="1" applyFont="1" applyFill="1" applyBorder="1" applyAlignment="1">
      <alignment horizontal="center" vertical="center"/>
    </xf>
    <xf numFmtId="1" fontId="16" fillId="0" borderId="2" xfId="2540" applyNumberFormat="1" applyFont="1" applyFill="1" applyBorder="1" applyAlignment="1">
      <alignment horizontal="center" vertical="center"/>
    </xf>
    <xf numFmtId="1" fontId="16" fillId="0" borderId="53" xfId="2540" applyNumberFormat="1" applyFont="1" applyFill="1" applyBorder="1" applyAlignment="1">
      <alignment horizontal="center" vertical="center"/>
    </xf>
    <xf numFmtId="0" fontId="79" fillId="48" borderId="19" xfId="0" applyFont="1" applyFill="1" applyBorder="1" applyAlignment="1">
      <alignment horizontal="center" vertical="center" wrapText="1"/>
    </xf>
    <xf numFmtId="0" fontId="79" fillId="48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3" fillId="0" borderId="40" xfId="2537" applyFont="1" applyFill="1" applyBorder="1" applyAlignment="1">
      <alignment horizontal="center" vertical="center"/>
    </xf>
    <xf numFmtId="2" fontId="13" fillId="46" borderId="38" xfId="2537" applyNumberFormat="1" applyFont="1" applyFill="1" applyBorder="1" applyAlignment="1">
      <alignment vertical="center"/>
    </xf>
    <xf numFmtId="0" fontId="3" fillId="22" borderId="65" xfId="2537" applyFont="1" applyFill="1" applyBorder="1" applyAlignment="1">
      <alignment horizontal="centerContinuous" vertical="center" wrapText="1"/>
    </xf>
    <xf numFmtId="0" fontId="3" fillId="22" borderId="52" xfId="2537" applyFont="1" applyFill="1" applyBorder="1" applyAlignment="1">
      <alignment horizontal="center" vertical="center" wrapText="1"/>
    </xf>
    <xf numFmtId="2" fontId="3" fillId="0" borderId="26" xfId="2537" applyNumberFormat="1" applyFont="1" applyFill="1" applyBorder="1" applyAlignment="1">
      <alignment horizontal="center" vertical="center" wrapText="1"/>
    </xf>
    <xf numFmtId="2" fontId="3" fillId="0" borderId="71" xfId="2537" applyNumberFormat="1" applyFont="1" applyFill="1" applyBorder="1" applyAlignment="1">
      <alignment horizontal="center" vertical="center" wrapText="1"/>
    </xf>
    <xf numFmtId="2" fontId="3" fillId="0" borderId="27" xfId="2537" applyNumberFormat="1" applyFont="1" applyFill="1" applyBorder="1" applyAlignment="1">
      <alignment horizontal="center" vertical="center" wrapText="1"/>
    </xf>
    <xf numFmtId="2" fontId="3" fillId="0" borderId="41" xfId="2537" applyNumberFormat="1" applyFont="1" applyFill="1" applyBorder="1" applyAlignment="1">
      <alignment horizontal="center" vertical="center" wrapText="1"/>
    </xf>
    <xf numFmtId="0" fontId="3" fillId="22" borderId="22" xfId="2537" applyFont="1" applyFill="1" applyBorder="1" applyAlignment="1">
      <alignment horizontal="center" vertical="center" wrapText="1"/>
    </xf>
    <xf numFmtId="2" fontId="3" fillId="0" borderId="54" xfId="2537" applyNumberFormat="1" applyFont="1" applyFill="1" applyBorder="1" applyAlignment="1">
      <alignment horizontal="center" vertical="center" wrapText="1"/>
    </xf>
    <xf numFmtId="2" fontId="3" fillId="0" borderId="2" xfId="2537" applyNumberFormat="1" applyFont="1" applyFill="1" applyBorder="1" applyAlignment="1">
      <alignment horizontal="center" vertical="center" wrapText="1"/>
    </xf>
    <xf numFmtId="4" fontId="4" fillId="30" borderId="2" xfId="2535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4" fontId="23" fillId="0" borderId="25" xfId="0" applyNumberFormat="1" applyFont="1" applyBorder="1" applyAlignment="1">
      <alignment vertical="center"/>
    </xf>
    <xf numFmtId="0" fontId="23" fillId="0" borderId="2" xfId="2526" applyFont="1" applyBorder="1" applyAlignment="1">
      <alignment horizontal="center"/>
    </xf>
    <xf numFmtId="175" fontId="23" fillId="0" borderId="2" xfId="2683" applyNumberFormat="1" applyFont="1" applyBorder="1" applyAlignment="1">
      <alignment vertical="center"/>
    </xf>
    <xf numFmtId="4" fontId="3" fillId="0" borderId="19" xfId="2537" applyNumberFormat="1" applyFont="1" applyBorder="1" applyAlignment="1">
      <alignment horizontal="center"/>
    </xf>
    <xf numFmtId="4" fontId="3" fillId="0" borderId="20" xfId="2537" applyNumberFormat="1" applyFont="1" applyBorder="1" applyAlignment="1">
      <alignment horizontal="center"/>
    </xf>
    <xf numFmtId="4" fontId="3" fillId="0" borderId="20" xfId="2537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4" fontId="62" fillId="47" borderId="2" xfId="2537" applyNumberFormat="1" applyFont="1" applyFill="1" applyBorder="1" applyAlignment="1">
      <alignment vertical="center"/>
    </xf>
    <xf numFmtId="0" fontId="5" fillId="0" borderId="0" xfId="2537" applyFont="1" applyBorder="1"/>
    <xf numFmtId="4" fontId="3" fillId="0" borderId="0" xfId="0" applyNumberFormat="1" applyFont="1" applyFill="1" applyBorder="1" applyAlignment="1">
      <alignment horizontal="center" vertical="center"/>
    </xf>
    <xf numFmtId="0" fontId="1" fillId="0" borderId="0" xfId="2537" applyBorder="1"/>
    <xf numFmtId="0" fontId="3" fillId="48" borderId="0" xfId="2538" applyFont="1" applyFill="1" applyAlignment="1">
      <alignment horizontal="center"/>
    </xf>
    <xf numFmtId="0" fontId="3" fillId="48" borderId="0" xfId="2538" applyFont="1" applyFill="1"/>
    <xf numFmtId="0" fontId="3" fillId="48" borderId="0" xfId="2534" applyFont="1" applyFill="1"/>
    <xf numFmtId="0" fontId="3" fillId="0" borderId="0" xfId="2538" applyFont="1" applyAlignment="1">
      <alignment horizontal="left"/>
    </xf>
    <xf numFmtId="0" fontId="13" fillId="30" borderId="42" xfId="2538" applyFont="1" applyFill="1" applyBorder="1" applyAlignment="1">
      <alignment horizontal="center" vertical="center" wrapText="1"/>
    </xf>
    <xf numFmtId="0" fontId="13" fillId="30" borderId="22" xfId="2538" applyFont="1" applyFill="1" applyBorder="1" applyAlignment="1">
      <alignment horizontal="center" vertical="center"/>
    </xf>
    <xf numFmtId="0" fontId="13" fillId="30" borderId="23" xfId="2538" applyFont="1" applyFill="1" applyBorder="1" applyAlignment="1">
      <alignment horizontal="center" vertical="center" wrapText="1"/>
    </xf>
    <xf numFmtId="49" fontId="13" fillId="0" borderId="30" xfId="2538" applyNumberFormat="1" applyFont="1" applyBorder="1" applyAlignment="1">
      <alignment horizontal="center" vertical="center"/>
    </xf>
    <xf numFmtId="0" fontId="13" fillId="0" borderId="53" xfId="2538" applyFont="1" applyBorder="1" applyAlignment="1">
      <alignment vertical="center" wrapText="1"/>
    </xf>
    <xf numFmtId="171" fontId="13" fillId="0" borderId="33" xfId="2682" applyFont="1" applyFill="1" applyBorder="1" applyAlignment="1">
      <alignment horizontal="right" vertical="center"/>
    </xf>
    <xf numFmtId="49" fontId="13" fillId="0" borderId="32" xfId="2538" applyNumberFormat="1" applyFont="1" applyBorder="1" applyAlignment="1">
      <alignment horizontal="center" vertical="center"/>
    </xf>
    <xf numFmtId="0" fontId="13" fillId="0" borderId="2" xfId="2538" applyFont="1" applyBorder="1" applyAlignment="1">
      <alignment vertical="center" wrapText="1"/>
    </xf>
    <xf numFmtId="49" fontId="16" fillId="0" borderId="32" xfId="2538" applyNumberFormat="1" applyFont="1" applyBorder="1" applyAlignment="1">
      <alignment horizontal="center" vertical="center"/>
    </xf>
    <xf numFmtId="0" fontId="16" fillId="0" borderId="2" xfId="2538" applyFont="1" applyBorder="1" applyAlignment="1">
      <alignment vertical="center" wrapText="1"/>
    </xf>
    <xf numFmtId="171" fontId="16" fillId="0" borderId="33" xfId="2682" applyFont="1" applyFill="1" applyBorder="1" applyAlignment="1">
      <alignment horizontal="right" vertical="center"/>
    </xf>
    <xf numFmtId="167" fontId="3" fillId="48" borderId="0" xfId="2538" applyNumberFormat="1" applyFont="1" applyFill="1"/>
    <xf numFmtId="49" fontId="62" fillId="47" borderId="26" xfId="2538" applyNumberFormat="1" applyFont="1" applyFill="1" applyBorder="1" applyAlignment="1">
      <alignment vertical="center"/>
    </xf>
    <xf numFmtId="49" fontId="62" fillId="47" borderId="45" xfId="2538" applyNumberFormat="1" applyFont="1" applyFill="1" applyBorder="1" applyAlignment="1">
      <alignment vertical="center"/>
    </xf>
    <xf numFmtId="171" fontId="62" fillId="47" borderId="31" xfId="2682" applyFont="1" applyFill="1" applyBorder="1" applyAlignment="1">
      <alignment horizontal="right" vertical="center"/>
    </xf>
    <xf numFmtId="49" fontId="62" fillId="47" borderId="27" xfId="2538" applyNumberFormat="1" applyFont="1" applyFill="1" applyBorder="1" applyAlignment="1">
      <alignment vertical="center"/>
    </xf>
    <xf numFmtId="49" fontId="62" fillId="47" borderId="55" xfId="2538" applyNumberFormat="1" applyFont="1" applyFill="1" applyBorder="1" applyAlignment="1">
      <alignment vertical="center"/>
    </xf>
    <xf numFmtId="171" fontId="62" fillId="47" borderId="33" xfId="2682" applyFont="1" applyFill="1" applyBorder="1" applyAlignment="1">
      <alignment horizontal="right" vertical="center"/>
    </xf>
    <xf numFmtId="49" fontId="62" fillId="47" borderId="36" xfId="2538" applyNumberFormat="1" applyFont="1" applyFill="1" applyBorder="1" applyAlignment="1">
      <alignment vertical="center"/>
    </xf>
    <xf numFmtId="49" fontId="62" fillId="47" borderId="46" xfId="2538" applyNumberFormat="1" applyFont="1" applyFill="1" applyBorder="1" applyAlignment="1">
      <alignment vertical="center"/>
    </xf>
    <xf numFmtId="171" fontId="62" fillId="47" borderId="47" xfId="2682" applyFont="1" applyFill="1" applyBorder="1" applyAlignment="1">
      <alignment horizontal="right" vertical="center"/>
    </xf>
    <xf numFmtId="0" fontId="23" fillId="23" borderId="22" xfId="0" applyFont="1" applyFill="1" applyBorder="1" applyAlignment="1">
      <alignment horizontal="center" vertical="center" wrapText="1"/>
    </xf>
    <xf numFmtId="0" fontId="23" fillId="23" borderId="23" xfId="0" applyFont="1" applyFill="1" applyBorder="1" applyAlignment="1">
      <alignment horizontal="center" vertical="center" wrapText="1"/>
    </xf>
    <xf numFmtId="171" fontId="16" fillId="0" borderId="20" xfId="2682" applyFont="1" applyFill="1" applyBorder="1" applyAlignment="1">
      <alignment horizontal="center" vertical="center"/>
    </xf>
    <xf numFmtId="171" fontId="16" fillId="0" borderId="21" xfId="2682" applyFont="1" applyFill="1" applyBorder="1" applyAlignment="1">
      <alignment horizontal="center" vertical="center"/>
    </xf>
    <xf numFmtId="171" fontId="22" fillId="0" borderId="0" xfId="2682" applyFont="1" applyFill="1" applyBorder="1" applyAlignment="1">
      <alignment horizontal="right" vertical="center"/>
    </xf>
    <xf numFmtId="171" fontId="65" fillId="47" borderId="22" xfId="2682" applyFont="1" applyFill="1" applyBorder="1" applyAlignment="1">
      <alignment horizontal="center" vertical="center"/>
    </xf>
    <xf numFmtId="171" fontId="66" fillId="47" borderId="63" xfId="2682" applyFont="1" applyFill="1" applyBorder="1" applyAlignment="1">
      <alignment horizontal="center" vertical="center"/>
    </xf>
    <xf numFmtId="171" fontId="70" fillId="47" borderId="77" xfId="2682" applyFont="1" applyFill="1" applyBorder="1" applyAlignment="1">
      <alignment horizontal="center" vertical="center"/>
    </xf>
    <xf numFmtId="171" fontId="70" fillId="47" borderId="47" xfId="2682" applyFont="1" applyFill="1" applyBorder="1" applyAlignment="1">
      <alignment horizontal="center" vertical="center"/>
    </xf>
    <xf numFmtId="171" fontId="3" fillId="0" borderId="25" xfId="2682" applyFont="1" applyFill="1" applyBorder="1" applyAlignment="1">
      <alignment horizontal="center" vertical="center"/>
    </xf>
    <xf numFmtId="171" fontId="3" fillId="0" borderId="28" xfId="2682" applyFont="1" applyFill="1" applyBorder="1" applyAlignment="1">
      <alignment horizontal="center" vertical="center"/>
    </xf>
    <xf numFmtId="171" fontId="8" fillId="46" borderId="18" xfId="2537" applyNumberFormat="1" applyFont="1" applyFill="1" applyBorder="1"/>
    <xf numFmtId="171" fontId="13" fillId="46" borderId="38" xfId="2537" applyNumberFormat="1" applyFont="1" applyFill="1" applyBorder="1" applyAlignment="1">
      <alignment horizontal="center" vertical="center"/>
    </xf>
    <xf numFmtId="171" fontId="62" fillId="47" borderId="2" xfId="2682" applyFont="1" applyFill="1" applyBorder="1" applyAlignment="1">
      <alignment vertical="center"/>
    </xf>
    <xf numFmtId="0" fontId="4" fillId="30" borderId="78" xfId="2537" applyFont="1" applyFill="1" applyBorder="1" applyAlignment="1">
      <alignment horizontal="centerContinuous" vertical="center"/>
    </xf>
    <xf numFmtId="0" fontId="4" fillId="30" borderId="0" xfId="2537" applyFont="1" applyFill="1" applyBorder="1" applyAlignment="1">
      <alignment horizontal="centerContinuous" vertical="center"/>
    </xf>
    <xf numFmtId="0" fontId="4" fillId="30" borderId="79" xfId="2537" applyFont="1" applyFill="1" applyBorder="1" applyAlignment="1">
      <alignment horizontal="centerContinuous" vertical="center"/>
    </xf>
    <xf numFmtId="0" fontId="4" fillId="30" borderId="75" xfId="2537" applyFont="1" applyFill="1" applyBorder="1" applyAlignment="1">
      <alignment horizontal="centerContinuous" vertical="center"/>
    </xf>
    <xf numFmtId="0" fontId="98" fillId="0" borderId="0" xfId="0" applyFont="1"/>
    <xf numFmtId="0" fontId="4" fillId="30" borderId="18" xfId="0" applyFont="1" applyFill="1" applyBorder="1" applyAlignment="1">
      <alignment horizontal="centerContinuous" vertical="center"/>
    </xf>
    <xf numFmtId="0" fontId="0" fillId="30" borderId="44" xfId="0" applyFill="1" applyBorder="1" applyAlignment="1">
      <alignment horizontal="centerContinuous" vertical="center"/>
    </xf>
    <xf numFmtId="0" fontId="4" fillId="30" borderId="18" xfId="0" applyFont="1" applyFill="1" applyBorder="1" applyAlignment="1">
      <alignment horizontal="center" vertical="center" wrapText="1"/>
    </xf>
    <xf numFmtId="0" fontId="5" fillId="0" borderId="65" xfId="0" applyFont="1" applyBorder="1"/>
    <xf numFmtId="0" fontId="0" fillId="0" borderId="66" xfId="0" applyBorder="1"/>
    <xf numFmtId="4" fontId="0" fillId="0" borderId="68" xfId="0" applyNumberFormat="1" applyBorder="1"/>
    <xf numFmtId="0" fontId="71" fillId="47" borderId="52" xfId="0" applyFont="1" applyFill="1" applyBorder="1"/>
    <xf numFmtId="0" fontId="71" fillId="47" borderId="44" xfId="0" applyFont="1" applyFill="1" applyBorder="1"/>
    <xf numFmtId="4" fontId="71" fillId="47" borderId="18" xfId="0" applyNumberFormat="1" applyFont="1" applyFill="1" applyBorder="1" applyAlignment="1">
      <alignment horizontal="center" vertical="center"/>
    </xf>
    <xf numFmtId="4" fontId="1" fillId="0" borderId="21" xfId="2537" applyNumberForma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 wrapText="1"/>
    </xf>
    <xf numFmtId="171" fontId="3" fillId="0" borderId="32" xfId="2682" applyFont="1" applyBorder="1" applyAlignment="1">
      <alignment horizontal="center" vertical="center" wrapText="1"/>
    </xf>
    <xf numFmtId="171" fontId="3" fillId="0" borderId="33" xfId="2682" applyFont="1" applyBorder="1" applyAlignment="1">
      <alignment horizontal="center" vertical="center" wrapText="1"/>
    </xf>
    <xf numFmtId="171" fontId="4" fillId="45" borderId="52" xfId="2682" applyFont="1" applyFill="1" applyBorder="1" applyAlignment="1">
      <alignment horizontal="center" vertical="center" wrapText="1"/>
    </xf>
    <xf numFmtId="171" fontId="4" fillId="45" borderId="23" xfId="2682" applyFont="1" applyFill="1" applyBorder="1" applyAlignment="1">
      <alignment horizontal="center" vertical="center" wrapText="1"/>
    </xf>
    <xf numFmtId="1" fontId="4" fillId="45" borderId="18" xfId="2537" applyNumberFormat="1" applyFont="1" applyFill="1" applyBorder="1" applyAlignment="1">
      <alignment vertical="center" wrapText="1"/>
    </xf>
    <xf numFmtId="2" fontId="4" fillId="45" borderId="52" xfId="2537" applyNumberFormat="1" applyFont="1" applyFill="1" applyBorder="1" applyAlignment="1">
      <alignment horizontal="center" vertical="center" wrapText="1"/>
    </xf>
    <xf numFmtId="2" fontId="4" fillId="45" borderId="22" xfId="2537" applyNumberFormat="1" applyFont="1" applyFill="1" applyBorder="1" applyAlignment="1">
      <alignment horizontal="center" vertical="center" wrapText="1"/>
    </xf>
    <xf numFmtId="4" fontId="8" fillId="45" borderId="2" xfId="2535" applyNumberFormat="1" applyFont="1" applyFill="1" applyBorder="1"/>
    <xf numFmtId="0" fontId="13" fillId="36" borderId="23" xfId="0" applyFont="1" applyFill="1" applyBorder="1" applyAlignment="1">
      <alignment horizontal="center" vertical="center" wrapText="1"/>
    </xf>
    <xf numFmtId="1" fontId="8" fillId="45" borderId="2" xfId="2535" applyNumberFormat="1" applyFont="1" applyFill="1" applyBorder="1" applyAlignment="1">
      <alignment horizontal="center" vertical="center" wrapText="1"/>
    </xf>
    <xf numFmtId="0" fontId="8" fillId="45" borderId="2" xfId="2535" applyFont="1" applyFill="1" applyBorder="1" applyAlignment="1">
      <alignment wrapText="1"/>
    </xf>
    <xf numFmtId="0" fontId="23" fillId="0" borderId="32" xfId="0" applyFont="1" applyBorder="1" applyAlignment="1">
      <alignment horizontal="center"/>
    </xf>
    <xf numFmtId="0" fontId="23" fillId="45" borderId="49" xfId="0" applyFont="1" applyFill="1" applyBorder="1"/>
    <xf numFmtId="0" fontId="8" fillId="45" borderId="63" xfId="0" applyFont="1" applyFill="1" applyBorder="1"/>
    <xf numFmtId="0" fontId="23" fillId="45" borderId="63" xfId="0" applyFont="1" applyFill="1" applyBorder="1"/>
    <xf numFmtId="171" fontId="8" fillId="45" borderId="47" xfId="0" applyNumberFormat="1" applyFont="1" applyFill="1" applyBorder="1"/>
    <xf numFmtId="0" fontId="8" fillId="30" borderId="53" xfId="0" applyFont="1" applyFill="1" applyBorder="1" applyAlignment="1">
      <alignment horizontal="center" vertical="center" wrapText="1"/>
    </xf>
    <xf numFmtId="0" fontId="8" fillId="30" borderId="31" xfId="0" applyFont="1" applyFill="1" applyBorder="1" applyAlignment="1">
      <alignment horizontal="center" vertical="center" wrapText="1"/>
    </xf>
    <xf numFmtId="171" fontId="23" fillId="0" borderId="2" xfId="2682" applyFont="1" applyBorder="1" applyAlignment="1">
      <alignment horizontal="left" vertical="center"/>
    </xf>
    <xf numFmtId="171" fontId="23" fillId="0" borderId="33" xfId="2682" applyFont="1" applyBorder="1" applyAlignment="1">
      <alignment horizontal="left" vertical="center"/>
    </xf>
    <xf numFmtId="171" fontId="23" fillId="0" borderId="2" xfId="2682" applyNumberFormat="1" applyFont="1" applyBorder="1" applyAlignment="1">
      <alignment horizontal="left" vertical="center"/>
    </xf>
    <xf numFmtId="172" fontId="3" fillId="0" borderId="19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20" xfId="0" applyNumberFormat="1" applyFont="1" applyFill="1" applyBorder="1" applyAlignment="1">
      <alignment horizontal="center"/>
    </xf>
    <xf numFmtId="0" fontId="8" fillId="30" borderId="30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/>
    </xf>
    <xf numFmtId="0" fontId="1" fillId="0" borderId="0" xfId="2537" applyFont="1"/>
    <xf numFmtId="171" fontId="3" fillId="48" borderId="0" xfId="2534" applyNumberFormat="1" applyFont="1" applyFill="1"/>
    <xf numFmtId="171" fontId="4" fillId="48" borderId="0" xfId="2682" applyFont="1" applyFill="1"/>
    <xf numFmtId="0" fontId="4" fillId="48" borderId="0" xfId="2534" applyFont="1" applyFill="1"/>
    <xf numFmtId="0" fontId="100" fillId="0" borderId="0" xfId="2540" applyFont="1" applyFill="1" applyBorder="1"/>
    <xf numFmtId="0" fontId="101" fillId="0" borderId="0" xfId="2537" applyFont="1"/>
    <xf numFmtId="4" fontId="30" fillId="47" borderId="50" xfId="2537" applyNumberFormat="1" applyFont="1" applyFill="1" applyBorder="1"/>
    <xf numFmtId="0" fontId="102" fillId="0" borderId="0" xfId="2537" applyFont="1"/>
    <xf numFmtId="0" fontId="101" fillId="0" borderId="0" xfId="0" applyFont="1" applyAlignment="1">
      <alignment horizontal="centerContinuous" vertical="center"/>
    </xf>
    <xf numFmtId="0" fontId="13" fillId="47" borderId="2" xfId="2529" applyFont="1" applyFill="1" applyBorder="1" applyAlignment="1">
      <alignment horizontal="left" vertical="center"/>
    </xf>
    <xf numFmtId="0" fontId="100" fillId="0" borderId="0" xfId="2537" applyFont="1"/>
    <xf numFmtId="4" fontId="8" fillId="0" borderId="0" xfId="2535" applyNumberFormat="1" applyFont="1" applyFill="1" applyBorder="1" applyAlignment="1">
      <alignment horizontal="right"/>
    </xf>
    <xf numFmtId="171" fontId="23" fillId="0" borderId="2" xfId="2683" applyNumberFormat="1" applyFont="1" applyFill="1" applyBorder="1" applyAlignment="1">
      <alignment vertical="center"/>
    </xf>
    <xf numFmtId="2" fontId="3" fillId="0" borderId="56" xfId="2537" applyNumberFormat="1" applyFont="1" applyFill="1" applyBorder="1" applyAlignment="1">
      <alignment horizontal="center" vertical="center" wrapText="1"/>
    </xf>
    <xf numFmtId="4" fontId="69" fillId="49" borderId="2" xfId="2535" applyNumberFormat="1" applyFont="1" applyFill="1" applyBorder="1" applyAlignment="1">
      <alignment horizontal="right" vertical="top" wrapText="1"/>
    </xf>
    <xf numFmtId="0" fontId="100" fillId="51" borderId="0" xfId="2540" applyFont="1" applyFill="1" applyBorder="1"/>
    <xf numFmtId="0" fontId="16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16" fillId="48" borderId="0" xfId="2538" applyFont="1" applyFill="1"/>
    <xf numFmtId="49" fontId="19" fillId="0" borderId="0" xfId="2540" applyNumberFormat="1" applyFont="1" applyFill="1" applyBorder="1" applyAlignment="1">
      <alignment horizontal="left" vertical="center"/>
    </xf>
    <xf numFmtId="0" fontId="4" fillId="52" borderId="44" xfId="2531" applyFont="1" applyFill="1" applyBorder="1" applyAlignment="1">
      <alignment horizontal="center" vertical="center" wrapText="1"/>
    </xf>
    <xf numFmtId="0" fontId="3" fillId="53" borderId="18" xfId="2712" applyNumberFormat="1" applyFont="1" applyFill="1" applyBorder="1" applyAlignment="1">
      <alignment horizontal="center" vertical="center"/>
    </xf>
    <xf numFmtId="4" fontId="4" fillId="53" borderId="18" xfId="2712" applyNumberFormat="1" applyFont="1" applyFill="1" applyBorder="1" applyAlignment="1">
      <alignment vertical="center"/>
    </xf>
    <xf numFmtId="2" fontId="4" fillId="53" borderId="18" xfId="2712" applyNumberFormat="1" applyFont="1" applyFill="1" applyBorder="1" applyAlignment="1">
      <alignment horizontal="center"/>
    </xf>
    <xf numFmtId="4" fontId="4" fillId="53" borderId="38" xfId="2712" applyNumberFormat="1" applyFont="1" applyFill="1" applyBorder="1" applyAlignment="1">
      <alignment vertical="center"/>
    </xf>
    <xf numFmtId="0" fontId="3" fillId="53" borderId="18" xfId="2712" applyFont="1" applyFill="1" applyBorder="1"/>
    <xf numFmtId="0" fontId="4" fillId="52" borderId="38" xfId="2531" applyFont="1" applyFill="1" applyBorder="1" applyAlignment="1">
      <alignment horizontal="center" vertical="center" wrapText="1"/>
    </xf>
    <xf numFmtId="0" fontId="4" fillId="52" borderId="18" xfId="2531" applyFont="1" applyFill="1" applyBorder="1" applyAlignment="1">
      <alignment horizontal="center" vertical="center" wrapText="1"/>
    </xf>
    <xf numFmtId="4" fontId="4" fillId="53" borderId="44" xfId="2712" applyNumberFormat="1" applyFont="1" applyFill="1" applyBorder="1" applyAlignment="1">
      <alignment vertical="center"/>
    </xf>
    <xf numFmtId="4" fontId="3" fillId="53" borderId="44" xfId="2712" applyNumberFormat="1" applyFont="1" applyFill="1" applyBorder="1" applyAlignment="1">
      <alignment vertical="center"/>
    </xf>
    <xf numFmtId="0" fontId="4" fillId="52" borderId="52" xfId="2531" applyFont="1" applyFill="1" applyBorder="1" applyAlignment="1">
      <alignment horizontal="center" vertical="center" wrapText="1"/>
    </xf>
    <xf numFmtId="0" fontId="3" fillId="53" borderId="52" xfId="2712" applyFont="1" applyFill="1" applyBorder="1" applyAlignment="1">
      <alignment horizontal="center" vertical="center"/>
    </xf>
    <xf numFmtId="0" fontId="3" fillId="53" borderId="44" xfId="2712" applyFont="1" applyFill="1" applyBorder="1" applyAlignment="1">
      <alignment horizontal="center" wrapText="1"/>
    </xf>
    <xf numFmtId="2" fontId="4" fillId="30" borderId="74" xfId="2537" applyNumberFormat="1" applyFont="1" applyFill="1" applyBorder="1" applyAlignment="1">
      <alignment horizontal="center" vertical="center" wrapText="1"/>
    </xf>
    <xf numFmtId="4" fontId="71" fillId="47" borderId="85" xfId="2537" applyNumberFormat="1" applyFont="1" applyFill="1" applyBorder="1" applyAlignment="1">
      <alignment horizontal="center" vertical="center"/>
    </xf>
    <xf numFmtId="0" fontId="64" fillId="47" borderId="57" xfId="0" applyFont="1" applyFill="1" applyBorder="1"/>
    <xf numFmtId="0" fontId="64" fillId="47" borderId="51" xfId="0" applyFont="1" applyFill="1" applyBorder="1" applyAlignment="1">
      <alignment horizontal="center"/>
    </xf>
    <xf numFmtId="4" fontId="64" fillId="47" borderId="43" xfId="0" applyNumberFormat="1" applyFont="1" applyFill="1" applyBorder="1" applyAlignment="1">
      <alignment vertical="center"/>
    </xf>
    <xf numFmtId="0" fontId="23" fillId="0" borderId="26" xfId="0" applyFont="1" applyBorder="1" applyAlignment="1">
      <alignment horizontal="center" vertical="center"/>
    </xf>
    <xf numFmtId="0" fontId="23" fillId="0" borderId="19" xfId="0" applyFont="1" applyFill="1" applyBorder="1" applyAlignment="1">
      <alignment horizontal="left"/>
    </xf>
    <xf numFmtId="0" fontId="23" fillId="0" borderId="27" xfId="0" applyFont="1" applyBorder="1" applyAlignment="1">
      <alignment horizontal="center" vertical="center"/>
    </xf>
    <xf numFmtId="0" fontId="23" fillId="0" borderId="20" xfId="0" applyFont="1" applyBorder="1" applyAlignment="1">
      <alignment vertical="center" wrapText="1"/>
    </xf>
    <xf numFmtId="4" fontId="23" fillId="50" borderId="29" xfId="0" applyNumberFormat="1" applyFont="1" applyFill="1" applyBorder="1" applyAlignment="1">
      <alignment vertical="center"/>
    </xf>
    <xf numFmtId="4" fontId="3" fillId="50" borderId="32" xfId="0" applyNumberFormat="1" applyFont="1" applyFill="1" applyBorder="1" applyAlignment="1">
      <alignment horizontal="center" vertical="center" wrapText="1"/>
    </xf>
    <xf numFmtId="0" fontId="16" fillId="0" borderId="32" xfId="2540" applyFont="1" applyFill="1" applyBorder="1" applyAlignment="1">
      <alignment horizontal="center" vertical="center"/>
    </xf>
    <xf numFmtId="0" fontId="16" fillId="0" borderId="2" xfId="2540" applyFont="1" applyFill="1" applyBorder="1" applyAlignment="1">
      <alignment horizontal="center" vertical="center"/>
    </xf>
    <xf numFmtId="0" fontId="16" fillId="0" borderId="54" xfId="2540" applyFont="1" applyFill="1" applyBorder="1" applyAlignment="1">
      <alignment horizontal="center" vertical="center"/>
    </xf>
    <xf numFmtId="0" fontId="16" fillId="0" borderId="33" xfId="2540" applyFont="1" applyFill="1" applyBorder="1" applyAlignment="1">
      <alignment horizontal="center" vertical="center"/>
    </xf>
    <xf numFmtId="0" fontId="16" fillId="0" borderId="86" xfId="2540" applyFont="1" applyFill="1" applyBorder="1" applyAlignment="1">
      <alignment horizontal="center" vertical="center"/>
    </xf>
    <xf numFmtId="0" fontId="16" fillId="0" borderId="64" xfId="2540" applyFont="1" applyFill="1" applyBorder="1" applyAlignment="1">
      <alignment horizontal="center" vertical="center"/>
    </xf>
    <xf numFmtId="1" fontId="16" fillId="0" borderId="54" xfId="2540" applyNumberFormat="1" applyFont="1" applyFill="1" applyBorder="1" applyAlignment="1">
      <alignment horizontal="center" vertical="center"/>
    </xf>
    <xf numFmtId="0" fontId="4" fillId="45" borderId="18" xfId="2712" applyFont="1" applyFill="1" applyBorder="1"/>
    <xf numFmtId="171" fontId="4" fillId="45" borderId="43" xfId="2712" applyNumberFormat="1" applyFont="1" applyFill="1" applyBorder="1"/>
    <xf numFmtId="0" fontId="4" fillId="45" borderId="57" xfId="2712" applyFont="1" applyFill="1" applyBorder="1"/>
    <xf numFmtId="0" fontId="23" fillId="0" borderId="18" xfId="2531" applyFont="1" applyFill="1" applyBorder="1" applyAlignment="1">
      <alignment horizontal="left" vertical="center"/>
    </xf>
    <xf numFmtId="171" fontId="69" fillId="0" borderId="38" xfId="2682" applyFont="1" applyFill="1" applyBorder="1" applyAlignment="1">
      <alignment horizontal="right" vertical="top" wrapText="1"/>
    </xf>
    <xf numFmtId="0" fontId="23" fillId="0" borderId="52" xfId="2531" applyFont="1" applyFill="1" applyBorder="1" applyAlignment="1">
      <alignment horizontal="center" vertical="center"/>
    </xf>
    <xf numFmtId="0" fontId="3" fillId="0" borderId="0" xfId="2712" applyFont="1"/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8" fillId="0" borderId="0" xfId="2540" applyFont="1" applyFill="1" applyBorder="1" applyAlignment="1">
      <alignment horizontal="right"/>
    </xf>
    <xf numFmtId="0" fontId="13" fillId="50" borderId="0" xfId="2537" applyFont="1" applyFill="1" applyBorder="1" applyAlignment="1">
      <alignment horizontal="left" vertical="center"/>
    </xf>
    <xf numFmtId="0" fontId="13" fillId="50" borderId="0" xfId="2537" applyFont="1" applyFill="1" applyBorder="1" applyAlignment="1">
      <alignment horizontal="left" vertical="center" wrapText="1"/>
    </xf>
    <xf numFmtId="0" fontId="13" fillId="50" borderId="0" xfId="2537" applyFont="1" applyFill="1" applyBorder="1" applyAlignment="1">
      <alignment horizontal="center" wrapText="1"/>
    </xf>
    <xf numFmtId="0" fontId="13" fillId="50" borderId="0" xfId="2537" applyNumberFormat="1" applyFont="1" applyFill="1" applyBorder="1" applyAlignment="1">
      <alignment horizontal="center" vertical="center"/>
    </xf>
    <xf numFmtId="171" fontId="13" fillId="50" borderId="0" xfId="2537" applyNumberFormat="1" applyFont="1" applyFill="1" applyBorder="1" applyAlignment="1">
      <alignment horizontal="center" vertical="center"/>
    </xf>
    <xf numFmtId="0" fontId="13" fillId="50" borderId="0" xfId="2537" applyFont="1" applyFill="1" applyBorder="1"/>
    <xf numFmtId="4" fontId="13" fillId="50" borderId="0" xfId="2537" applyNumberFormat="1" applyFont="1" applyFill="1" applyBorder="1" applyAlignment="1">
      <alignment vertical="center"/>
    </xf>
    <xf numFmtId="0" fontId="103" fillId="0" borderId="0" xfId="2537" applyFont="1"/>
    <xf numFmtId="0" fontId="13" fillId="46" borderId="68" xfId="2537" applyFont="1" applyFill="1" applyBorder="1" applyAlignment="1">
      <alignment horizontal="center" vertical="center" wrapText="1"/>
    </xf>
    <xf numFmtId="0" fontId="13" fillId="46" borderId="67" xfId="2537" applyFont="1" applyFill="1" applyBorder="1" applyAlignment="1">
      <alignment horizontal="center" vertical="center" wrapText="1"/>
    </xf>
    <xf numFmtId="0" fontId="13" fillId="46" borderId="67" xfId="2537" applyNumberFormat="1" applyFont="1" applyFill="1" applyBorder="1" applyAlignment="1">
      <alignment horizontal="center" vertical="center" wrapText="1"/>
    </xf>
    <xf numFmtId="0" fontId="13" fillId="46" borderId="68" xfId="2537" applyNumberFormat="1" applyFont="1" applyFill="1" applyBorder="1" applyAlignment="1">
      <alignment horizontal="center" vertical="center" wrapText="1"/>
    </xf>
    <xf numFmtId="0" fontId="23" fillId="48" borderId="19" xfId="0" applyFont="1" applyFill="1" applyBorder="1" applyAlignment="1">
      <alignment horizontal="left" vertical="center" wrapText="1"/>
    </xf>
    <xf numFmtId="0" fontId="79" fillId="48" borderId="61" xfId="0" applyFont="1" applyFill="1" applyBorder="1" applyAlignment="1">
      <alignment horizontal="center" vertical="center" wrapText="1"/>
    </xf>
    <xf numFmtId="0" fontId="3" fillId="0" borderId="19" xfId="2537" applyNumberFormat="1" applyFont="1" applyFill="1" applyBorder="1" applyAlignment="1">
      <alignment horizontal="center" vertical="center"/>
    </xf>
    <xf numFmtId="2" fontId="3" fillId="0" borderId="61" xfId="2537" applyNumberFormat="1" applyFont="1" applyFill="1" applyBorder="1" applyAlignment="1">
      <alignment horizontal="center" vertical="center"/>
    </xf>
    <xf numFmtId="2" fontId="3" fillId="0" borderId="19" xfId="2537" applyNumberFormat="1" applyFont="1" applyFill="1" applyBorder="1" applyAlignment="1">
      <alignment horizontal="center" vertical="center"/>
    </xf>
    <xf numFmtId="0" fontId="3" fillId="0" borderId="61" xfId="2537" applyNumberFormat="1" applyFont="1" applyFill="1" applyBorder="1" applyAlignment="1">
      <alignment horizontal="center" vertical="center"/>
    </xf>
    <xf numFmtId="194" fontId="3" fillId="0" borderId="29" xfId="2537" applyNumberFormat="1" applyFont="1" applyFill="1" applyBorder="1"/>
    <xf numFmtId="0" fontId="79" fillId="48" borderId="17" xfId="0" applyFont="1" applyFill="1" applyBorder="1" applyAlignment="1">
      <alignment horizontal="center" vertical="center" wrapText="1"/>
    </xf>
    <xf numFmtId="0" fontId="3" fillId="0" borderId="20" xfId="2537" applyNumberFormat="1" applyFont="1" applyFill="1" applyBorder="1" applyAlignment="1">
      <alignment horizontal="center" vertical="center"/>
    </xf>
    <xf numFmtId="2" fontId="3" fillId="0" borderId="17" xfId="2537" applyNumberFormat="1" applyFont="1" applyFill="1" applyBorder="1" applyAlignment="1">
      <alignment horizontal="center" vertical="center"/>
    </xf>
    <xf numFmtId="2" fontId="3" fillId="0" borderId="20" xfId="2537" applyNumberFormat="1" applyFont="1" applyFill="1" applyBorder="1" applyAlignment="1">
      <alignment horizontal="center" vertical="center"/>
    </xf>
    <xf numFmtId="0" fontId="3" fillId="0" borderId="17" xfId="2537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194" fontId="3" fillId="0" borderId="25" xfId="2537" applyNumberFormat="1" applyFont="1" applyFill="1" applyBorder="1"/>
    <xf numFmtId="0" fontId="23" fillId="0" borderId="17" xfId="2537" applyFont="1" applyFill="1" applyBorder="1" applyAlignment="1">
      <alignment horizontal="center" vertical="center" wrapText="1"/>
    </xf>
    <xf numFmtId="194" fontId="3" fillId="0" borderId="17" xfId="2537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0" fontId="79" fillId="48" borderId="73" xfId="0" applyFont="1" applyFill="1" applyBorder="1" applyAlignment="1">
      <alignment horizontal="center" vertical="center" wrapText="1"/>
    </xf>
    <xf numFmtId="0" fontId="3" fillId="0" borderId="21" xfId="2537" applyNumberFormat="1" applyFont="1" applyFill="1" applyBorder="1" applyAlignment="1">
      <alignment horizontal="center" vertical="center"/>
    </xf>
    <xf numFmtId="4" fontId="3" fillId="0" borderId="73" xfId="2537" applyNumberFormat="1" applyFont="1" applyFill="1" applyBorder="1" applyAlignment="1">
      <alignment horizontal="center" vertical="center"/>
    </xf>
    <xf numFmtId="4" fontId="3" fillId="0" borderId="21" xfId="2537" applyNumberFormat="1" applyFont="1" applyFill="1" applyBorder="1" applyAlignment="1">
      <alignment horizontal="center" vertical="center"/>
    </xf>
    <xf numFmtId="4" fontId="3" fillId="0" borderId="17" xfId="2537" applyNumberFormat="1" applyFont="1" applyFill="1" applyBorder="1" applyAlignment="1">
      <alignment horizontal="center" vertical="center"/>
    </xf>
    <xf numFmtId="4" fontId="3" fillId="0" borderId="20" xfId="2537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left" vertical="center" wrapText="1"/>
    </xf>
    <xf numFmtId="0" fontId="23" fillId="0" borderId="73" xfId="2537" applyFont="1" applyFill="1" applyBorder="1" applyAlignment="1">
      <alignment horizontal="center" vertical="center" wrapText="1"/>
    </xf>
    <xf numFmtId="194" fontId="3" fillId="0" borderId="28" xfId="2537" applyNumberFormat="1" applyFont="1" applyFill="1" applyBorder="1"/>
    <xf numFmtId="0" fontId="3" fillId="0" borderId="24" xfId="2537" applyFont="1" applyFill="1" applyBorder="1" applyAlignment="1">
      <alignment horizontal="center" vertical="center"/>
    </xf>
    <xf numFmtId="0" fontId="23" fillId="0" borderId="24" xfId="2537" applyFont="1" applyFill="1" applyBorder="1" applyAlignment="1">
      <alignment horizontal="left" vertical="center" wrapText="1"/>
    </xf>
    <xf numFmtId="0" fontId="23" fillId="0" borderId="80" xfId="2537" applyFont="1" applyFill="1" applyBorder="1" applyAlignment="1">
      <alignment horizontal="center" vertical="center" wrapText="1"/>
    </xf>
    <xf numFmtId="0" fontId="3" fillId="0" borderId="24" xfId="2537" applyNumberFormat="1" applyFont="1" applyFill="1" applyBorder="1" applyAlignment="1">
      <alignment horizontal="center" vertical="center"/>
    </xf>
    <xf numFmtId="4" fontId="3" fillId="0" borderId="80" xfId="2537" applyNumberFormat="1" applyFont="1" applyFill="1" applyBorder="1" applyAlignment="1">
      <alignment horizontal="center" vertical="center"/>
    </xf>
    <xf numFmtId="4" fontId="3" fillId="0" borderId="24" xfId="2537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/>
    </xf>
    <xf numFmtId="194" fontId="3" fillId="0" borderId="35" xfId="2537" applyNumberFormat="1" applyFont="1" applyFill="1" applyBorder="1"/>
    <xf numFmtId="0" fontId="13" fillId="46" borderId="40" xfId="2537" applyFont="1" applyFill="1" applyBorder="1" applyAlignment="1">
      <alignment horizontal="left" vertical="center"/>
    </xf>
    <xf numFmtId="0" fontId="13" fillId="46" borderId="43" xfId="2537" applyFont="1" applyFill="1" applyBorder="1" applyAlignment="1">
      <alignment horizontal="left" vertical="center" wrapText="1"/>
    </xf>
    <xf numFmtId="0" fontId="13" fillId="46" borderId="43" xfId="2537" applyFont="1" applyFill="1" applyBorder="1" applyAlignment="1">
      <alignment horizontal="center" wrapText="1"/>
    </xf>
    <xf numFmtId="0" fontId="13" fillId="46" borderId="43" xfId="2537" applyNumberFormat="1" applyFont="1" applyFill="1" applyBorder="1" applyAlignment="1">
      <alignment horizontal="center" vertical="center"/>
    </xf>
    <xf numFmtId="4" fontId="13" fillId="46" borderId="51" xfId="2537" applyNumberFormat="1" applyFont="1" applyFill="1" applyBorder="1" applyAlignment="1">
      <alignment vertical="center"/>
    </xf>
    <xf numFmtId="4" fontId="13" fillId="46" borderId="40" xfId="2537" applyNumberFormat="1" applyFont="1" applyFill="1" applyBorder="1" applyAlignment="1">
      <alignment vertical="center"/>
    </xf>
    <xf numFmtId="0" fontId="13" fillId="46" borderId="51" xfId="2537" applyNumberFormat="1" applyFont="1" applyFill="1" applyBorder="1" applyAlignment="1">
      <alignment horizontal="center" vertical="center"/>
    </xf>
    <xf numFmtId="0" fontId="13" fillId="46" borderId="40" xfId="2537" applyFont="1" applyFill="1" applyBorder="1"/>
    <xf numFmtId="2" fontId="13" fillId="46" borderId="43" xfId="2537" applyNumberFormat="1" applyFont="1" applyFill="1" applyBorder="1" applyAlignment="1">
      <alignment vertical="center"/>
    </xf>
    <xf numFmtId="0" fontId="13" fillId="46" borderId="67" xfId="0" applyNumberFormat="1" applyFont="1" applyFill="1" applyBorder="1" applyAlignment="1">
      <alignment horizontal="center" vertical="center" wrapText="1"/>
    </xf>
    <xf numFmtId="4" fontId="3" fillId="0" borderId="61" xfId="2537" applyNumberFormat="1" applyFont="1" applyFill="1" applyBorder="1" applyAlignment="1">
      <alignment vertical="center"/>
    </xf>
    <xf numFmtId="4" fontId="3" fillId="0" borderId="19" xfId="2537" applyNumberFormat="1" applyFont="1" applyFill="1" applyBorder="1" applyAlignment="1">
      <alignment vertical="center"/>
    </xf>
    <xf numFmtId="195" fontId="3" fillId="0" borderId="29" xfId="2537" applyNumberFormat="1" applyFont="1" applyFill="1" applyBorder="1" applyAlignment="1">
      <alignment vertical="center"/>
    </xf>
    <xf numFmtId="4" fontId="3" fillId="0" borderId="73" xfId="0" applyNumberFormat="1" applyFont="1" applyFill="1" applyBorder="1" applyAlignment="1">
      <alignment horizontal="center" vertical="center"/>
    </xf>
    <xf numFmtId="0" fontId="1" fillId="0" borderId="19" xfId="2537" applyBorder="1"/>
    <xf numFmtId="4" fontId="3" fillId="0" borderId="17" xfId="2537" applyNumberFormat="1" applyFont="1" applyFill="1" applyBorder="1" applyAlignment="1">
      <alignment vertical="center"/>
    </xf>
    <xf numFmtId="4" fontId="3" fillId="0" borderId="20" xfId="2537" applyNumberFormat="1" applyFont="1" applyFill="1" applyBorder="1" applyAlignment="1">
      <alignment vertical="center"/>
    </xf>
    <xf numFmtId="195" fontId="3" fillId="0" borderId="25" xfId="2537" applyNumberFormat="1" applyFont="1" applyFill="1" applyBorder="1" applyAlignment="1">
      <alignment vertical="center"/>
    </xf>
    <xf numFmtId="0" fontId="1" fillId="0" borderId="20" xfId="2537" applyBorder="1"/>
    <xf numFmtId="171" fontId="3" fillId="0" borderId="17" xfId="2682" applyFont="1" applyFill="1" applyBorder="1" applyAlignment="1">
      <alignment horizontal="center"/>
    </xf>
    <xf numFmtId="171" fontId="3" fillId="0" borderId="73" xfId="2682" applyFont="1" applyFill="1" applyBorder="1" applyAlignment="1">
      <alignment horizontal="center"/>
    </xf>
    <xf numFmtId="4" fontId="3" fillId="0" borderId="17" xfId="0" applyNumberFormat="1" applyFont="1" applyFill="1" applyBorder="1" applyAlignment="1">
      <alignment horizontal="center" vertical="center"/>
    </xf>
    <xf numFmtId="0" fontId="23" fillId="50" borderId="25" xfId="2537" applyFont="1" applyFill="1" applyBorder="1"/>
    <xf numFmtId="0" fontId="23" fillId="50" borderId="25" xfId="2537" applyFont="1" applyFill="1" applyBorder="1" applyAlignment="1">
      <alignment horizontal="center"/>
    </xf>
    <xf numFmtId="0" fontId="3" fillId="50" borderId="28" xfId="2537" applyFont="1" applyFill="1" applyBorder="1" applyAlignment="1">
      <alignment horizontal="center"/>
    </xf>
    <xf numFmtId="4" fontId="3" fillId="50" borderId="28" xfId="2537" applyNumberFormat="1" applyFont="1" applyFill="1" applyBorder="1" applyAlignment="1">
      <alignment vertical="center"/>
    </xf>
    <xf numFmtId="0" fontId="3" fillId="0" borderId="48" xfId="2537" applyFont="1" applyFill="1" applyBorder="1" applyAlignment="1">
      <alignment horizontal="center" vertical="center"/>
    </xf>
    <xf numFmtId="0" fontId="23" fillId="50" borderId="84" xfId="2537" applyFont="1" applyFill="1" applyBorder="1"/>
    <xf numFmtId="0" fontId="23" fillId="50" borderId="84" xfId="2537" applyFont="1" applyFill="1" applyBorder="1" applyAlignment="1">
      <alignment horizontal="center"/>
    </xf>
    <xf numFmtId="0" fontId="3" fillId="50" borderId="75" xfId="2537" applyFont="1" applyFill="1" applyBorder="1" applyAlignment="1">
      <alignment horizontal="center"/>
    </xf>
    <xf numFmtId="4" fontId="3" fillId="50" borderId="75" xfId="2537" applyNumberFormat="1" applyFont="1" applyFill="1" applyBorder="1" applyAlignment="1">
      <alignment vertical="center"/>
    </xf>
    <xf numFmtId="4" fontId="3" fillId="0" borderId="48" xfId="2537" applyNumberFormat="1" applyFont="1" applyFill="1" applyBorder="1" applyAlignment="1">
      <alignment vertical="center"/>
    </xf>
    <xf numFmtId="4" fontId="3" fillId="50" borderId="20" xfId="2537" applyNumberFormat="1" applyFont="1" applyFill="1" applyBorder="1" applyAlignment="1">
      <alignment vertical="center"/>
    </xf>
    <xf numFmtId="4" fontId="3" fillId="0" borderId="72" xfId="0" applyNumberFormat="1" applyFont="1" applyFill="1" applyBorder="1" applyAlignment="1">
      <alignment horizontal="center" vertical="center"/>
    </xf>
    <xf numFmtId="0" fontId="1" fillId="0" borderId="48" xfId="2537" applyBorder="1"/>
    <xf numFmtId="0" fontId="3" fillId="50" borderId="25" xfId="2537" applyFont="1" applyFill="1" applyBorder="1" applyAlignment="1">
      <alignment horizontal="center"/>
    </xf>
    <xf numFmtId="4" fontId="3" fillId="50" borderId="25" xfId="2537" applyNumberFormat="1" applyFont="1" applyFill="1" applyBorder="1" applyAlignment="1">
      <alignment vertical="center"/>
    </xf>
    <xf numFmtId="2" fontId="3" fillId="50" borderId="28" xfId="2537" applyNumberFormat="1" applyFont="1" applyFill="1" applyBorder="1" applyAlignment="1">
      <alignment horizontal="right"/>
    </xf>
    <xf numFmtId="0" fontId="13" fillId="46" borderId="60" xfId="2537" applyFont="1" applyFill="1" applyBorder="1"/>
    <xf numFmtId="0" fontId="13" fillId="46" borderId="44" xfId="2537" applyFont="1" applyFill="1" applyBorder="1"/>
    <xf numFmtId="171" fontId="13" fillId="46" borderId="18" xfId="2537" applyNumberFormat="1" applyFont="1" applyFill="1" applyBorder="1"/>
    <xf numFmtId="4" fontId="13" fillId="46" borderId="44" xfId="2537" applyNumberFormat="1" applyFont="1" applyFill="1" applyBorder="1" applyAlignment="1">
      <alignment vertical="center"/>
    </xf>
    <xf numFmtId="4" fontId="13" fillId="46" borderId="18" xfId="2537" applyNumberFormat="1" applyFont="1" applyFill="1" applyBorder="1" applyAlignment="1">
      <alignment vertical="center"/>
    </xf>
    <xf numFmtId="4" fontId="71" fillId="47" borderId="18" xfId="2537" applyNumberFormat="1" applyFont="1" applyFill="1" applyBorder="1" applyAlignment="1">
      <alignment horizontal="right" vertical="center"/>
    </xf>
    <xf numFmtId="4" fontId="1" fillId="0" borderId="62" xfId="2537" applyNumberFormat="1" applyFill="1" applyBorder="1" applyAlignment="1">
      <alignment horizontal="center" vertical="center"/>
    </xf>
    <xf numFmtId="4" fontId="1" fillId="0" borderId="83" xfId="2537" applyNumberFormat="1" applyFill="1" applyBorder="1" applyAlignment="1">
      <alignment horizontal="center" vertical="center"/>
    </xf>
    <xf numFmtId="4" fontId="1" fillId="0" borderId="19" xfId="2537" applyNumberFormat="1" applyBorder="1" applyAlignment="1">
      <alignment horizontal="center" vertical="center"/>
    </xf>
    <xf numFmtId="4" fontId="1" fillId="0" borderId="21" xfId="2537" applyNumberFormat="1" applyBorder="1" applyAlignment="1">
      <alignment horizontal="center" vertical="center"/>
    </xf>
    <xf numFmtId="4" fontId="1" fillId="0" borderId="40" xfId="2537" applyNumberFormat="1" applyBorder="1" applyAlignment="1">
      <alignment horizontal="center" vertical="center"/>
    </xf>
    <xf numFmtId="0" fontId="4" fillId="30" borderId="44" xfId="2537" applyFont="1" applyFill="1" applyBorder="1" applyAlignment="1">
      <alignment horizontal="center" vertical="center" wrapText="1"/>
    </xf>
    <xf numFmtId="0" fontId="4" fillId="30" borderId="70" xfId="2537" applyFont="1" applyFill="1" applyBorder="1" applyAlignment="1">
      <alignment horizontal="center" vertical="center" wrapText="1"/>
    </xf>
    <xf numFmtId="2" fontId="4" fillId="51" borderId="18" xfId="2537" applyNumberFormat="1" applyFont="1" applyFill="1" applyBorder="1" applyAlignment="1">
      <alignment horizontal="center" vertical="center"/>
    </xf>
    <xf numFmtId="0" fontId="23" fillId="0" borderId="26" xfId="2531" applyFont="1" applyFill="1" applyBorder="1" applyAlignment="1">
      <alignment horizontal="center" vertical="center"/>
    </xf>
    <xf numFmtId="0" fontId="23" fillId="0" borderId="19" xfId="2531" applyFont="1" applyFill="1" applyBorder="1" applyAlignment="1">
      <alignment horizontal="left" vertical="center"/>
    </xf>
    <xf numFmtId="0" fontId="23" fillId="0" borderId="61" xfId="2531" applyFont="1" applyFill="1" applyBorder="1" applyAlignment="1">
      <alignment horizontal="center" vertical="center"/>
    </xf>
    <xf numFmtId="1" fontId="23" fillId="0" borderId="19" xfId="2531" applyNumberFormat="1" applyFont="1" applyFill="1" applyBorder="1" applyAlignment="1">
      <alignment horizontal="center" vertical="center"/>
    </xf>
    <xf numFmtId="171" fontId="23" fillId="0" borderId="61" xfId="2682" applyNumberFormat="1" applyFont="1" applyFill="1" applyBorder="1" applyAlignment="1">
      <alignment horizontal="center" vertical="center"/>
    </xf>
    <xf numFmtId="171" fontId="23" fillId="0" borderId="19" xfId="2682" applyNumberFormat="1" applyFont="1" applyFill="1" applyBorder="1" applyAlignment="1">
      <alignment horizontal="center" vertical="center"/>
    </xf>
    <xf numFmtId="4" fontId="23" fillId="0" borderId="61" xfId="2531" applyNumberFormat="1" applyFont="1" applyFill="1" applyBorder="1" applyAlignment="1">
      <alignment horizontal="center" vertical="center"/>
    </xf>
    <xf numFmtId="0" fontId="23" fillId="0" borderId="19" xfId="2537" applyFont="1" applyFill="1" applyBorder="1" applyAlignment="1">
      <alignment horizontal="center"/>
    </xf>
    <xf numFmtId="2" fontId="23" fillId="0" borderId="29" xfId="2537" applyNumberFormat="1" applyFont="1" applyFill="1" applyBorder="1" applyAlignment="1">
      <alignment horizontal="center"/>
    </xf>
    <xf numFmtId="0" fontId="23" fillId="0" borderId="27" xfId="2531" applyFont="1" applyFill="1" applyBorder="1" applyAlignment="1">
      <alignment horizontal="center" vertical="center"/>
    </xf>
    <xf numFmtId="0" fontId="23" fillId="0" borderId="20" xfId="2531" applyFont="1" applyFill="1" applyBorder="1" applyAlignment="1">
      <alignment horizontal="left" vertical="center"/>
    </xf>
    <xf numFmtId="0" fontId="23" fillId="0" borderId="73" xfId="2531" applyFont="1" applyFill="1" applyBorder="1" applyAlignment="1">
      <alignment horizontal="center" vertical="center"/>
    </xf>
    <xf numFmtId="1" fontId="23" fillId="0" borderId="21" xfId="2531" applyNumberFormat="1" applyFont="1" applyFill="1" applyBorder="1" applyAlignment="1">
      <alignment horizontal="center" vertical="center"/>
    </xf>
    <xf numFmtId="171" fontId="23" fillId="0" borderId="17" xfId="2682" applyNumberFormat="1" applyFont="1" applyFill="1" applyBorder="1" applyAlignment="1">
      <alignment horizontal="center" vertical="center"/>
    </xf>
    <xf numFmtId="171" fontId="23" fillId="0" borderId="21" xfId="2682" applyNumberFormat="1" applyFont="1" applyFill="1" applyBorder="1" applyAlignment="1">
      <alignment horizontal="center" vertical="center"/>
    </xf>
    <xf numFmtId="4" fontId="23" fillId="0" borderId="17" xfId="2531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center"/>
    </xf>
    <xf numFmtId="2" fontId="23" fillId="0" borderId="28" xfId="2537" applyNumberFormat="1" applyFont="1" applyFill="1" applyBorder="1" applyAlignment="1">
      <alignment horizontal="center"/>
    </xf>
    <xf numFmtId="1" fontId="23" fillId="0" borderId="20" xfId="2531" applyNumberFormat="1" applyFont="1" applyFill="1" applyBorder="1" applyAlignment="1">
      <alignment horizontal="center" vertical="center"/>
    </xf>
    <xf numFmtId="171" fontId="23" fillId="0" borderId="72" xfId="2682" applyNumberFormat="1" applyFont="1" applyFill="1" applyBorder="1" applyAlignment="1">
      <alignment horizontal="center" vertical="center"/>
    </xf>
    <xf numFmtId="4" fontId="23" fillId="0" borderId="72" xfId="2531" applyNumberFormat="1" applyFont="1" applyFill="1" applyBorder="1" applyAlignment="1">
      <alignment horizontal="center" vertical="center"/>
    </xf>
    <xf numFmtId="171" fontId="23" fillId="0" borderId="20" xfId="2682" applyNumberFormat="1" applyFont="1" applyFill="1" applyBorder="1" applyAlignment="1">
      <alignment horizontal="center" vertical="center"/>
    </xf>
    <xf numFmtId="0" fontId="23" fillId="0" borderId="20" xfId="2537" applyFont="1" applyFill="1" applyBorder="1" applyAlignment="1">
      <alignment horizontal="center"/>
    </xf>
    <xf numFmtId="2" fontId="23" fillId="0" borderId="20" xfId="2537" applyNumberFormat="1" applyFont="1" applyFill="1" applyBorder="1" applyAlignment="1">
      <alignment horizontal="center"/>
    </xf>
    <xf numFmtId="0" fontId="23" fillId="0" borderId="36" xfId="2531" applyFont="1" applyFill="1" applyBorder="1" applyAlignment="1">
      <alignment horizontal="center" vertical="center"/>
    </xf>
    <xf numFmtId="0" fontId="23" fillId="0" borderId="24" xfId="2531" applyFont="1" applyFill="1" applyBorder="1" applyAlignment="1">
      <alignment horizontal="left" vertical="center"/>
    </xf>
    <xf numFmtId="0" fontId="23" fillId="0" borderId="51" xfId="2531" applyFont="1" applyFill="1" applyBorder="1" applyAlignment="1">
      <alignment horizontal="center" vertical="center"/>
    </xf>
    <xf numFmtId="1" fontId="23" fillId="0" borderId="24" xfId="2531" applyNumberFormat="1" applyFont="1" applyFill="1" applyBorder="1" applyAlignment="1">
      <alignment horizontal="center" vertical="center"/>
    </xf>
    <xf numFmtId="171" fontId="23" fillId="0" borderId="80" xfId="2682" applyNumberFormat="1" applyFont="1" applyFill="1" applyBorder="1" applyAlignment="1">
      <alignment horizontal="center" vertical="center"/>
    </xf>
    <xf numFmtId="171" fontId="23" fillId="0" borderId="40" xfId="2682" applyNumberFormat="1" applyFont="1" applyFill="1" applyBorder="1" applyAlignment="1">
      <alignment horizontal="center" vertical="center"/>
    </xf>
    <xf numFmtId="4" fontId="23" fillId="0" borderId="80" xfId="2531" applyNumberFormat="1" applyFont="1" applyFill="1" applyBorder="1" applyAlignment="1">
      <alignment horizontal="center" vertical="center"/>
    </xf>
    <xf numFmtId="0" fontId="23" fillId="0" borderId="40" xfId="2537" applyFont="1" applyFill="1" applyBorder="1" applyAlignment="1">
      <alignment horizontal="center"/>
    </xf>
    <xf numFmtId="2" fontId="23" fillId="0" borderId="43" xfId="2537" applyNumberFormat="1" applyFont="1" applyFill="1" applyBorder="1" applyAlignment="1">
      <alignment horizontal="center"/>
    </xf>
    <xf numFmtId="4" fontId="23" fillId="0" borderId="0" xfId="0" applyNumberFormat="1" applyFont="1" applyBorder="1" applyAlignment="1">
      <alignment vertical="center"/>
    </xf>
    <xf numFmtId="4" fontId="23" fillId="0" borderId="0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horizontal="center"/>
    </xf>
    <xf numFmtId="0" fontId="23" fillId="0" borderId="0" xfId="0" applyFont="1" applyAlignment="1">
      <alignment horizontal="right"/>
    </xf>
    <xf numFmtId="4" fontId="26" fillId="0" borderId="0" xfId="2532" applyNumberFormat="1" applyFont="1" applyAlignment="1">
      <alignment horizontal="center"/>
    </xf>
    <xf numFmtId="4" fontId="3" fillId="0" borderId="20" xfId="0" applyNumberFormat="1" applyFont="1" applyFill="1" applyBorder="1" applyAlignment="1">
      <alignment horizontal="center"/>
    </xf>
    <xf numFmtId="1" fontId="25" fillId="0" borderId="52" xfId="2540" applyNumberFormat="1" applyFont="1" applyFill="1" applyBorder="1" applyAlignment="1">
      <alignment horizontal="center" vertical="center" wrapText="1"/>
    </xf>
    <xf numFmtId="1" fontId="16" fillId="0" borderId="18" xfId="2540" applyNumberFormat="1" applyFont="1" applyFill="1" applyBorder="1" applyAlignment="1">
      <alignment horizontal="left" vertical="center" wrapText="1"/>
    </xf>
    <xf numFmtId="2" fontId="17" fillId="0" borderId="60" xfId="2540" applyNumberFormat="1" applyFont="1" applyFill="1" applyBorder="1" applyAlignment="1">
      <alignment horizontal="center" vertical="center" wrapText="1"/>
    </xf>
    <xf numFmtId="2" fontId="16" fillId="0" borderId="18" xfId="2540" applyNumberFormat="1" applyFont="1" applyFill="1" applyBorder="1" applyAlignment="1">
      <alignment horizontal="center" vertical="center"/>
    </xf>
    <xf numFmtId="4" fontId="13" fillId="0" borderId="18" xfId="2540" applyNumberFormat="1" applyFont="1" applyFill="1" applyBorder="1" applyAlignment="1">
      <alignment horizontal="right" vertical="center"/>
    </xf>
    <xf numFmtId="3" fontId="16" fillId="0" borderId="18" xfId="2540" applyNumberFormat="1" applyFont="1" applyFill="1" applyBorder="1" applyAlignment="1">
      <alignment horizontal="center" vertical="center"/>
    </xf>
    <xf numFmtId="171" fontId="16" fillId="0" borderId="18" xfId="2682" applyFont="1" applyFill="1" applyBorder="1" applyAlignment="1">
      <alignment horizontal="center" vertical="center"/>
    </xf>
    <xf numFmtId="171" fontId="13" fillId="0" borderId="19" xfId="2682" applyFont="1" applyFill="1" applyBorder="1" applyAlignment="1">
      <alignment horizontal="center" vertical="center"/>
    </xf>
    <xf numFmtId="171" fontId="16" fillId="0" borderId="19" xfId="2682" applyFont="1" applyFill="1" applyBorder="1" applyAlignment="1">
      <alignment horizontal="center" vertical="center"/>
    </xf>
    <xf numFmtId="171" fontId="13" fillId="0" borderId="20" xfId="2682" applyFont="1" applyFill="1" applyBorder="1" applyAlignment="1">
      <alignment horizontal="center" vertical="center"/>
    </xf>
    <xf numFmtId="1" fontId="13" fillId="0" borderId="18" xfId="2540" applyNumberFormat="1" applyFont="1" applyFill="1" applyBorder="1" applyAlignment="1">
      <alignment horizontal="left" vertical="center" wrapText="1"/>
    </xf>
    <xf numFmtId="2" fontId="13" fillId="0" borderId="60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/>
    </xf>
    <xf numFmtId="171" fontId="13" fillId="0" borderId="18" xfId="2682" applyFont="1" applyFill="1" applyBorder="1" applyAlignment="1">
      <alignment horizontal="center" vertical="center"/>
    </xf>
    <xf numFmtId="1" fontId="25" fillId="0" borderId="68" xfId="2503" applyNumberFormat="1" applyFont="1" applyFill="1" applyBorder="1" applyAlignment="1">
      <alignment horizontal="center" vertical="center" wrapText="1"/>
    </xf>
    <xf numFmtId="1" fontId="22" fillId="0" borderId="39" xfId="2540" applyNumberFormat="1" applyFont="1" applyFill="1" applyBorder="1" applyAlignment="1">
      <alignment horizontal="center" vertical="center" wrapText="1"/>
    </xf>
    <xf numFmtId="0" fontId="16" fillId="0" borderId="39" xfId="2540" applyFont="1" applyFill="1" applyBorder="1" applyAlignment="1">
      <alignment horizontal="center" vertical="center"/>
    </xf>
    <xf numFmtId="0" fontId="16" fillId="0" borderId="40" xfId="2540" applyFont="1" applyFill="1" applyBorder="1" applyAlignment="1">
      <alignment horizontal="center" vertical="center"/>
    </xf>
    <xf numFmtId="1" fontId="13" fillId="0" borderId="52" xfId="2540" applyNumberFormat="1" applyFont="1" applyFill="1" applyBorder="1" applyAlignment="1">
      <alignment horizontal="left" vertical="center" wrapText="1"/>
    </xf>
    <xf numFmtId="2" fontId="13" fillId="0" borderId="52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 wrapText="1"/>
    </xf>
    <xf numFmtId="0" fontId="17" fillId="0" borderId="50" xfId="2540" applyFont="1" applyFill="1" applyBorder="1" applyAlignment="1">
      <alignment horizontal="center" vertical="center"/>
    </xf>
    <xf numFmtId="0" fontId="17" fillId="0" borderId="22" xfId="2540" applyFont="1" applyFill="1" applyBorder="1" applyAlignment="1">
      <alignment horizontal="center" vertical="center"/>
    </xf>
    <xf numFmtId="173" fontId="17" fillId="0" borderId="22" xfId="2540" applyNumberFormat="1" applyFont="1" applyFill="1" applyBorder="1" applyAlignment="1">
      <alignment horizontal="center" vertical="center"/>
    </xf>
    <xf numFmtId="1" fontId="25" fillId="0" borderId="39" xfId="2540" applyNumberFormat="1" applyFont="1" applyFill="1" applyBorder="1" applyAlignment="1">
      <alignment horizontal="center" vertical="center" wrapText="1"/>
    </xf>
    <xf numFmtId="171" fontId="13" fillId="0" borderId="40" xfId="2682" applyFont="1" applyFill="1" applyBorder="1" applyAlignment="1">
      <alignment horizontal="left" vertical="center" wrapText="1"/>
    </xf>
    <xf numFmtId="171" fontId="13" fillId="0" borderId="40" xfId="2682" applyFont="1" applyFill="1" applyBorder="1" applyAlignment="1">
      <alignment horizontal="center" vertical="center" wrapText="1"/>
    </xf>
    <xf numFmtId="171" fontId="17" fillId="0" borderId="76" xfId="2682" applyFont="1" applyFill="1" applyBorder="1" applyAlignment="1">
      <alignment horizontal="center" vertical="center"/>
    </xf>
    <xf numFmtId="1" fontId="25" fillId="0" borderId="40" xfId="2540" applyNumberFormat="1" applyFont="1" applyFill="1" applyBorder="1" applyAlignment="1">
      <alignment vertical="center" wrapText="1"/>
    </xf>
    <xf numFmtId="1" fontId="13" fillId="0" borderId="24" xfId="2540" applyNumberFormat="1" applyFont="1" applyFill="1" applyBorder="1" applyAlignment="1">
      <alignment horizontal="left" vertical="center" wrapText="1" indent="2"/>
    </xf>
    <xf numFmtId="2" fontId="22" fillId="0" borderId="24" xfId="2540" applyNumberFormat="1" applyFont="1" applyFill="1" applyBorder="1" applyAlignment="1">
      <alignment horizontal="center" vertical="center"/>
    </xf>
    <xf numFmtId="4" fontId="17" fillId="0" borderId="46" xfId="2540" applyNumberFormat="1" applyFont="1" applyFill="1" applyBorder="1" applyAlignment="1">
      <alignment horizontal="center" vertical="center"/>
    </xf>
    <xf numFmtId="0" fontId="17" fillId="0" borderId="23" xfId="2540" applyFont="1" applyFill="1" applyBorder="1" applyAlignment="1">
      <alignment horizontal="center" vertical="center"/>
    </xf>
    <xf numFmtId="2" fontId="17" fillId="0" borderId="22" xfId="2540" applyNumberFormat="1" applyFont="1" applyFill="1" applyBorder="1" applyAlignment="1">
      <alignment horizontal="center" vertical="center"/>
    </xf>
    <xf numFmtId="0" fontId="16" fillId="0" borderId="45" xfId="2540" applyFont="1" applyFill="1" applyBorder="1" applyAlignment="1">
      <alignment horizontal="center" vertical="center"/>
    </xf>
    <xf numFmtId="1" fontId="25" fillId="0" borderId="39" xfId="2503" applyNumberFormat="1" applyFont="1" applyFill="1" applyBorder="1" applyAlignment="1">
      <alignment vertical="center" wrapText="1"/>
    </xf>
    <xf numFmtId="1" fontId="13" fillId="0" borderId="40" xfId="2540" applyNumberFormat="1" applyFont="1" applyFill="1" applyBorder="1" applyAlignment="1">
      <alignment horizontal="left" vertical="center" wrapText="1"/>
    </xf>
    <xf numFmtId="2" fontId="17" fillId="0" borderId="24" xfId="2540" applyNumberFormat="1" applyFont="1" applyFill="1" applyBorder="1" applyAlignment="1">
      <alignment horizontal="center" vertical="center"/>
    </xf>
    <xf numFmtId="0" fontId="23" fillId="0" borderId="2" xfId="3764" applyFont="1" applyBorder="1"/>
    <xf numFmtId="49" fontId="13" fillId="0" borderId="27" xfId="2538" applyNumberFormat="1" applyFont="1" applyFill="1" applyBorder="1" applyAlignment="1">
      <alignment vertical="center"/>
    </xf>
    <xf numFmtId="49" fontId="13" fillId="0" borderId="55" xfId="2538" applyNumberFormat="1" applyFont="1" applyFill="1" applyBorder="1" applyAlignment="1">
      <alignment vertical="center"/>
    </xf>
    <xf numFmtId="175" fontId="13" fillId="0" borderId="33" xfId="2682" applyNumberFormat="1" applyFont="1" applyFill="1" applyBorder="1" applyAlignment="1">
      <alignment horizontal="right" vertical="center"/>
    </xf>
    <xf numFmtId="4" fontId="69" fillId="0" borderId="2" xfId="2535" applyNumberFormat="1" applyFont="1" applyFill="1" applyBorder="1" applyAlignment="1">
      <alignment horizontal="right" vertical="top" wrapText="1"/>
    </xf>
    <xf numFmtId="0" fontId="13" fillId="0" borderId="0" xfId="2538" applyFont="1" applyFill="1" applyAlignment="1">
      <alignment horizontal="center" wrapText="1"/>
    </xf>
    <xf numFmtId="3" fontId="23" fillId="30" borderId="82" xfId="0" applyNumberFormat="1" applyFont="1" applyFill="1" applyBorder="1" applyAlignment="1">
      <alignment horizontal="center" vertical="center" wrapText="1"/>
    </xf>
    <xf numFmtId="3" fontId="23" fillId="30" borderId="58" xfId="0" applyNumberFormat="1" applyFont="1" applyFill="1" applyBorder="1" applyAlignment="1">
      <alignment horizontal="center" vertical="center" wrapText="1"/>
    </xf>
    <xf numFmtId="3" fontId="23" fillId="30" borderId="68" xfId="0" applyNumberFormat="1" applyFont="1" applyFill="1" applyBorder="1" applyAlignment="1">
      <alignment horizontal="center" vertical="center" wrapText="1"/>
    </xf>
    <xf numFmtId="3" fontId="23" fillId="30" borderId="40" xfId="0" applyNumberFormat="1" applyFont="1" applyFill="1" applyBorder="1" applyAlignment="1">
      <alignment horizontal="center" vertical="center" wrapText="1"/>
    </xf>
    <xf numFmtId="0" fontId="21" fillId="0" borderId="0" xfId="2540" applyFont="1" applyFill="1" applyBorder="1" applyAlignment="1">
      <alignment horizontal="center" wrapText="1"/>
    </xf>
    <xf numFmtId="1" fontId="25" fillId="0" borderId="68" xfId="2503" applyNumberFormat="1" applyFont="1" applyFill="1" applyBorder="1" applyAlignment="1">
      <alignment horizontal="center" vertical="top" wrapText="1"/>
    </xf>
    <xf numFmtId="0" fontId="0" fillId="0" borderId="39" xfId="0" applyFill="1" applyBorder="1" applyAlignment="1">
      <alignment vertical="top"/>
    </xf>
    <xf numFmtId="0" fontId="0" fillId="0" borderId="40" xfId="0" applyFill="1" applyBorder="1" applyAlignment="1">
      <alignment vertical="top"/>
    </xf>
    <xf numFmtId="0" fontId="23" fillId="30" borderId="19" xfId="2540" applyFont="1" applyFill="1" applyBorder="1" applyAlignment="1">
      <alignment horizontal="center" vertical="center" wrapText="1"/>
    </xf>
    <xf numFmtId="0" fontId="23" fillId="30" borderId="24" xfId="2540" applyFont="1" applyFill="1" applyBorder="1" applyAlignment="1">
      <alignment horizontal="center" vertical="center" wrapText="1"/>
    </xf>
    <xf numFmtId="1" fontId="23" fillId="30" borderId="65" xfId="2540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23" fillId="30" borderId="19" xfId="2540" applyNumberFormat="1" applyFont="1" applyFill="1" applyBorder="1" applyAlignment="1">
      <alignment horizontal="center" vertical="center" wrapText="1"/>
    </xf>
    <xf numFmtId="3" fontId="23" fillId="30" borderId="24" xfId="2540" applyNumberFormat="1" applyFont="1" applyFill="1" applyBorder="1" applyAlignment="1">
      <alignment horizontal="center" vertical="center" wrapText="1"/>
    </xf>
    <xf numFmtId="3" fontId="23" fillId="30" borderId="56" xfId="0" applyNumberFormat="1" applyFont="1" applyFill="1" applyBorder="1" applyAlignment="1">
      <alignment horizontal="center" vertical="center" wrapText="1"/>
    </xf>
    <xf numFmtId="3" fontId="23" fillId="30" borderId="81" xfId="0" applyNumberFormat="1" applyFont="1" applyFill="1" applyBorder="1" applyAlignment="1">
      <alignment horizontal="center" vertical="center" wrapText="1"/>
    </xf>
    <xf numFmtId="3" fontId="23" fillId="30" borderId="69" xfId="0" applyNumberFormat="1" applyFont="1" applyFill="1" applyBorder="1" applyAlignment="1">
      <alignment horizontal="center" vertical="center" wrapText="1"/>
    </xf>
    <xf numFmtId="3" fontId="23" fillId="30" borderId="59" xfId="0" applyNumberFormat="1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horizontal="center" vertical="center" wrapText="1"/>
    </xf>
    <xf numFmtId="1" fontId="23" fillId="30" borderId="39" xfId="2540" applyNumberFormat="1" applyFont="1" applyFill="1" applyBorder="1" applyAlignment="1">
      <alignment horizontal="center" vertical="center" wrapText="1"/>
    </xf>
    <xf numFmtId="1" fontId="23" fillId="30" borderId="40" xfId="2540" applyNumberFormat="1" applyFont="1" applyFill="1" applyBorder="1" applyAlignment="1">
      <alignment horizontal="center" vertical="center" wrapText="1"/>
    </xf>
    <xf numFmtId="1" fontId="25" fillId="0" borderId="68" xfId="2540" applyNumberFormat="1" applyFont="1" applyFill="1" applyBorder="1" applyAlignment="1">
      <alignment horizontal="center" vertical="center" wrapText="1"/>
    </xf>
    <xf numFmtId="1" fontId="25" fillId="0" borderId="39" xfId="254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top"/>
    </xf>
    <xf numFmtId="0" fontId="0" fillId="0" borderId="40" xfId="0" applyFill="1" applyBorder="1" applyAlignment="1">
      <alignment horizontal="center" vertical="top"/>
    </xf>
    <xf numFmtId="0" fontId="30" fillId="30" borderId="68" xfId="2537" applyFont="1" applyFill="1" applyBorder="1" applyAlignment="1">
      <alignment horizontal="center" vertical="center"/>
    </xf>
    <xf numFmtId="0" fontId="30" fillId="30" borderId="40" xfId="2537" applyFont="1" applyFill="1" applyBorder="1" applyAlignment="1">
      <alignment horizontal="center" vertical="center"/>
    </xf>
    <xf numFmtId="0" fontId="30" fillId="30" borderId="26" xfId="2537" applyFont="1" applyFill="1" applyBorder="1" applyAlignment="1">
      <alignment horizontal="center" vertical="center"/>
    </xf>
    <xf numFmtId="0" fontId="30" fillId="30" borderId="29" xfId="2537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0" fontId="13" fillId="0" borderId="41" xfId="2712" applyFont="1" applyFill="1" applyBorder="1" applyAlignment="1">
      <alignment horizontal="center" vertical="center" wrapText="1"/>
    </xf>
    <xf numFmtId="0" fontId="13" fillId="0" borderId="0" xfId="2712" applyFont="1" applyFill="1" applyBorder="1" applyAlignment="1">
      <alignment horizontal="center" vertical="center" wrapText="1"/>
    </xf>
    <xf numFmtId="0" fontId="13" fillId="0" borderId="75" xfId="2712" applyFont="1" applyFill="1" applyBorder="1" applyAlignment="1">
      <alignment horizontal="center" vertical="center" wrapText="1"/>
    </xf>
    <xf numFmtId="0" fontId="4" fillId="30" borderId="19" xfId="2537" applyFont="1" applyFill="1" applyBorder="1" applyAlignment="1">
      <alignment horizontal="center" vertical="center"/>
    </xf>
    <xf numFmtId="0" fontId="4" fillId="30" borderId="39" xfId="2537" applyFont="1" applyFill="1" applyBorder="1" applyAlignment="1">
      <alignment horizontal="center" vertical="center"/>
    </xf>
    <xf numFmtId="0" fontId="4" fillId="30" borderId="24" xfId="2537" applyFont="1" applyFill="1" applyBorder="1" applyAlignment="1">
      <alignment horizontal="center" vertical="center"/>
    </xf>
    <xf numFmtId="0" fontId="8" fillId="30" borderId="68" xfId="2537" applyFont="1" applyFill="1" applyBorder="1" applyAlignment="1">
      <alignment horizontal="center" vertical="center" wrapText="1"/>
    </xf>
    <xf numFmtId="0" fontId="8" fillId="30" borderId="39" xfId="2537" applyFont="1" applyFill="1" applyBorder="1" applyAlignment="1">
      <alignment horizontal="center" vertical="center" wrapText="1"/>
    </xf>
    <xf numFmtId="0" fontId="8" fillId="30" borderId="40" xfId="2537" applyFont="1" applyFill="1" applyBorder="1" applyAlignment="1">
      <alignment horizontal="center" vertical="center" wrapText="1"/>
    </xf>
    <xf numFmtId="0" fontId="28" fillId="0" borderId="0" xfId="2537" applyFont="1" applyBorder="1" applyAlignment="1">
      <alignment horizontal="center" vertical="center" wrapText="1"/>
    </xf>
    <xf numFmtId="0" fontId="0" fillId="0" borderId="0" xfId="0" applyAlignment="1"/>
    <xf numFmtId="0" fontId="4" fillId="30" borderId="68" xfId="2537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3" fillId="22" borderId="26" xfId="2537" applyFont="1" applyFill="1" applyBorder="1" applyAlignment="1">
      <alignment horizontal="center" vertical="center" wrapText="1"/>
    </xf>
    <xf numFmtId="0" fontId="3" fillId="22" borderId="36" xfId="2537" applyFont="1" applyFill="1" applyBorder="1" applyAlignment="1">
      <alignment horizontal="center" vertical="center" wrapText="1"/>
    </xf>
    <xf numFmtId="0" fontId="3" fillId="22" borderId="52" xfId="2537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5" fillId="0" borderId="0" xfId="2712" applyFont="1" applyAlignment="1">
      <alignment horizontal="center" vertical="center"/>
    </xf>
  </cellXfs>
  <cellStyles count="3882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 2" xfId="2713"/>
    <cellStyle name="_10.2._Лист1" xfId="14"/>
    <cellStyle name="_10.2._Лист1 2" xfId="2714"/>
    <cellStyle name="_10.2._Расчет" xfId="15"/>
    <cellStyle name="_10.2._Расчет 2" xfId="2715"/>
    <cellStyle name="_10.2._Расчет потребления ЭЭ" xfId="16"/>
    <cellStyle name="_10.2._Расчет потребления ЭЭ 2" xfId="2716"/>
    <cellStyle name="_10.2._Расчет потребления ЭЭ_1" xfId="17"/>
    <cellStyle name="_10.2._Расчет потребления ЭЭ_1 2" xfId="2717"/>
    <cellStyle name="_10.2._Расчет потребления ЭЭ_Лист1" xfId="18"/>
    <cellStyle name="_10.2._Расчет потребления ЭЭ_Лист1 2" xfId="27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5год 2" xfId="2719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 июня 2004 года 2" xfId="2720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 2" xfId="2721"/>
    <cellStyle name="_9 мес._Лист1" xfId="35"/>
    <cellStyle name="_9 мес._Лист1 2" xfId="2722"/>
    <cellStyle name="_9 мес._Расчет" xfId="36"/>
    <cellStyle name="_9 мес._Расчет 2" xfId="2723"/>
    <cellStyle name="_9 мес._Расчет потребления ЭЭ" xfId="37"/>
    <cellStyle name="_9 мес._Расчет потребления ЭЭ 2" xfId="2724"/>
    <cellStyle name="_9 мес._Расчет потребления ЭЭ_1" xfId="38"/>
    <cellStyle name="_9 мес._Расчет потребления ЭЭ_1 2" xfId="2725"/>
    <cellStyle name="_9 мес._Расчет потребления ЭЭ_Лист1" xfId="39"/>
    <cellStyle name="_9 мес._Расчет потребления ЭЭ_Лист1 2" xfId="2726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2 2" xfId="2727"/>
    <cellStyle name="_SOBJN25" xfId="246"/>
    <cellStyle name="_SOBJN25 2" xfId="2728"/>
    <cellStyle name="_SOBJN27" xfId="247"/>
    <cellStyle name="_SOBJN27 2" xfId="2729"/>
    <cellStyle name="_SOBJN29" xfId="248"/>
    <cellStyle name="_SOBJN29 2" xfId="2730"/>
    <cellStyle name="_SOBJN33" xfId="249"/>
    <cellStyle name="_SOBJN33 2" xfId="2731"/>
    <cellStyle name="_SOBJN34" xfId="250"/>
    <cellStyle name="_SOBJN34 2" xfId="2732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 2" xfId="2733"/>
    <cellStyle name="_АмортБланк_Лист1" xfId="256"/>
    <cellStyle name="_АмортБланк_Лист1 2" xfId="2734"/>
    <cellStyle name="_АмортБланк_Расчет" xfId="257"/>
    <cellStyle name="_АмортБланк_Расчет 2" xfId="2735"/>
    <cellStyle name="_АмортБланк_Расчет потребления ЭЭ" xfId="258"/>
    <cellStyle name="_АмортБланк_Расчет потребления ЭЭ 2" xfId="2736"/>
    <cellStyle name="_АмортБланк_Расчет потребления ЭЭ_1" xfId="259"/>
    <cellStyle name="_АмортБланк_Расчет потребления ЭЭ_1 2" xfId="2737"/>
    <cellStyle name="_АмортБланк_Расчет потребления ЭЭ_Лист1" xfId="260"/>
    <cellStyle name="_АмортБланк_Расчет потребления ЭЭ_Лист1 2" xfId="2738"/>
    <cellStyle name="_амортизация" xfId="261"/>
    <cellStyle name="_Анализ динамики ТР (МАЙСКИЙ РЕГИОН-Октябрь 2004 г.)" xfId="262"/>
    <cellStyle name="_Анализ динамики ТР (МАЙСКИЙ РЕГИОН-Октябрь 2004 г.) 2" xfId="2739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 2" xfId="2740"/>
    <cellStyle name="_Анализ ТР по Приобской группе_Бердяев_1верс11" xfId="269"/>
    <cellStyle name="_Анализ ТР по Приобской группе_Бердяев_1верс11 2" xfId="2741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анкорнефть 2" xfId="2742"/>
    <cellStyle name="_ВСХ метрологи" xfId="291"/>
    <cellStyle name="_ВСХ метрологи 2" xfId="2743"/>
    <cellStyle name="_ВСХ метрологи_перечень материалов и оборудования для ТО систем КСБ Ванкорского м р" xfId="292"/>
    <cellStyle name="_ВСХ метрологи_перечень материалов и оборудования для ТО систем КСБ Ванкорского м р 2" xfId="2744"/>
    <cellStyle name="_ВСХ метрологи_По материалам" xfId="293"/>
    <cellStyle name="_ВСХ метрологи_По материалам 2" xfId="2745"/>
    <cellStyle name="_ВСХ метрологи_Расчет ПП на 4,5 чел при рент 3%" xfId="294"/>
    <cellStyle name="_ВСХ метрологи_Расчет ПП на 4,5 чел при рент 3% 2" xfId="2746"/>
    <cellStyle name="_ВСХ метрологи_РАСЧЕТ факт затрат на 4,5 чел" xfId="295"/>
    <cellStyle name="_ВСХ метрологи_РАСЧЕТ факт затрат на 4,5 чел 2" xfId="2747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СХ метрологи_Ст-сть 1 чел часа к дог ТО УПГ  РН-Пурнефтегаз 2 (3) 2" xfId="2749"/>
    <cellStyle name="_ВСХ метрологи_Ст-сть 1 чел часа к дог ТО УПГ  РН-Пурнефтегаз 2 2" xfId="2748"/>
    <cellStyle name="_ВСХ метрологи_Ст-сть 1 чел часа к дог ТО УПГ  РН-Пурнефтегаз 2 3" xfId="3574"/>
    <cellStyle name="_ВСХ метрологи_Ст-сть 1 чел часа к дог ТО УПГ  РН-Пурнефтегаз 2 4" xfId="3792"/>
    <cellStyle name="_вывод" xfId="298"/>
    <cellStyle name="_Вывод УЭ в РН-Энерго" xfId="299"/>
    <cellStyle name="_Вывод УЭ в РН-Энерго 2" xfId="2750"/>
    <cellStyle name="_Вывод УЭ в РН-Энерго_По материалам" xfId="300"/>
    <cellStyle name="_Вывод УЭ в РН-Энерго_По материалам 2" xfId="2751"/>
    <cellStyle name="_Вывод УЭ в РН-Энерго_Расчет ПП на 4,5 чел при рент 3%" xfId="301"/>
    <cellStyle name="_Вывод УЭ в РН-Энерго_Расчет ПП на 4,5 чел при рент 3% 2" xfId="2752"/>
    <cellStyle name="_Вывод УЭ в РН-Энерго_РАСЧЕТ факт затрат на 4,5 чел" xfId="302"/>
    <cellStyle name="_Вывод УЭ в РН-Энерго_РАСЧЕТ факт затрат на 4,5 чел 2" xfId="2753"/>
    <cellStyle name="_Вывод УЭ в РН-Энерго_Ст-сть 1 чел часа к дог ТО УПГ  РН-Пурнефтегаз 2 (3)" xfId="303"/>
    <cellStyle name="_Вывод УЭ в РН-Энерго_Ст-сть 1 чел часа к дог ТО УПГ  РН-Пурнефтегаз 2 (3) 2" xfId="2754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 2" xfId="2755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 проведения КВУиКПД по ЮН региону на август.04г 2" xfId="2756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15.11.0410 2" xfId="2757"/>
    <cellStyle name="_ГТМ ПРБ за 10.03.05г 1" xfId="327"/>
    <cellStyle name="_ГТМ ПРБ за 10.03.05г 1 2" xfId="2758"/>
    <cellStyle name="_ГТМ ПРБ за 18.10.04 штаб1" xfId="328"/>
    <cellStyle name="_ГТМ ПРБ за 18.10.04 штаб1 2" xfId="2759"/>
    <cellStyle name="_ГТМ ПРБ июнь факт за20.06.04(1)" xfId="329"/>
    <cellStyle name="_ГТМ ПРБ июнь факт за20.06.04(1) 2" xfId="2760"/>
    <cellStyle name="_ГТМ ПРБ прогноз марта" xfId="330"/>
    <cellStyle name="_ГТМ ПРБ прогноз марта 2" xfId="2761"/>
    <cellStyle name="_ГТМ регион" xfId="331"/>
    <cellStyle name="_ГТМ регион 2" xfId="2762"/>
    <cellStyle name="_ГТМ регион11" xfId="332"/>
    <cellStyle name="_ГТМ регион11 2" xfId="2763"/>
    <cellStyle name="_ГТМ ЮНГ ПрР декабрь 30.11 Защищенный" xfId="333"/>
    <cellStyle name="_ГТМ ЮНГ ПрР декабрь 30.11 Защищенный 2" xfId="2764"/>
    <cellStyle name="_гтм04 ПН" xfId="334"/>
    <cellStyle name="_гтм04 ПН 2" xfId="2765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май 2" xfId="2766"/>
    <cellStyle name="_Добыча от воды год" xfId="343"/>
    <cellStyle name="_Добыча от воды год 2" xfId="2767"/>
    <cellStyle name="_Добыча от воды год_Лист1" xfId="344"/>
    <cellStyle name="_Добыча от воды год_Лист1 2" xfId="2768"/>
    <cellStyle name="_Добыча от воды год_Расчет потребления ЭЭ" xfId="345"/>
    <cellStyle name="_Добыча от воды год_Расчет потребления ЭЭ 2" xfId="2769"/>
    <cellStyle name="_Добыча от воды год_Расчет потребления ЭЭ_Лист1" xfId="346"/>
    <cellStyle name="_Добыча от воды год_Расчет потребления ЭЭ_Лист1 2" xfId="2770"/>
    <cellStyle name="_Добыча под БП коррект (4)" xfId="347"/>
    <cellStyle name="_Добыча под БП коррект (4) 2" xfId="2771"/>
    <cellStyle name="_Добыча под БП коррект (4)_Лист1" xfId="348"/>
    <cellStyle name="_Добыча под БП коррект (4)_Лист1 2" xfId="2772"/>
    <cellStyle name="_Добыча под БП коррект (4)_Расчет" xfId="349"/>
    <cellStyle name="_Добыча под БП коррект (4)_Расчет 2" xfId="2773"/>
    <cellStyle name="_Добыча под БП коррект (4)_Расчет потребления ЭЭ" xfId="350"/>
    <cellStyle name="_Добыча под БП коррект (4)_Расчет потребления ЭЭ 2" xfId="2774"/>
    <cellStyle name="_Добыча под БП коррект (4)_Расчет потребления ЭЭ_1" xfId="351"/>
    <cellStyle name="_Добыча под БП коррект (4)_Расчет потребления ЭЭ_1 2" xfId="2775"/>
    <cellStyle name="_Добыча под БП коррект (4)_Расчет потребления ЭЭ_Лист1" xfId="352"/>
    <cellStyle name="_Добыча под БП коррект (4)_Расчет потребления ЭЭ_Лист1 2" xfId="2776"/>
    <cellStyle name="_Добыча под БП коррект (7)" xfId="353"/>
    <cellStyle name="_Добыча под БП коррект (7) 2" xfId="2777"/>
    <cellStyle name="_Добыча под БП коррект (7)_Лист1" xfId="354"/>
    <cellStyle name="_Добыча под БП коррект (7)_Лист1 2" xfId="2778"/>
    <cellStyle name="_Добыча под БП коррект (7)_Расчет" xfId="355"/>
    <cellStyle name="_Добыча под БП коррект (7)_Расчет 2" xfId="2779"/>
    <cellStyle name="_Добыча под БП коррект (7)_Расчет потребления ЭЭ" xfId="356"/>
    <cellStyle name="_Добыча под БП коррект (7)_Расчет потребления ЭЭ 2" xfId="2780"/>
    <cellStyle name="_Добыча под БП коррект (7)_Расчет потребления ЭЭ_1" xfId="357"/>
    <cellStyle name="_Добыча под БП коррект (7)_Расчет потребления ЭЭ_1 2" xfId="2781"/>
    <cellStyle name="_Добыча под БП коррект (7)_Расчет потребления ЭЭ_Лист1" xfId="358"/>
    <cellStyle name="_Добыча под БП коррект (7)_Расчет потребления ЭЭ_Лист1 2" xfId="2782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 2" xfId="2783"/>
    <cellStyle name="_Доля по кустам (2)_Лист1" xfId="365"/>
    <cellStyle name="_Доля по кустам (2)_Лист1 2" xfId="2784"/>
    <cellStyle name="_Доля по кустам (2)_Расчет" xfId="366"/>
    <cellStyle name="_Доля по кустам (2)_Расчет 2" xfId="2785"/>
    <cellStyle name="_Доля по кустам (2)_Расчет потребления ЭЭ" xfId="367"/>
    <cellStyle name="_Доля по кустам (2)_Расчет потребления ЭЭ 2" xfId="2786"/>
    <cellStyle name="_Доля по кустам (2)_Расчет потребления ЭЭ_1" xfId="368"/>
    <cellStyle name="_Доля по кустам (2)_Расчет потребления ЭЭ_1 2" xfId="2787"/>
    <cellStyle name="_Доля по кустам (2)_Расчет потребления ЭЭ_Лист1" xfId="369"/>
    <cellStyle name="_Доля по кустам (2)_Расчет потребления ЭЭ_Лист1 2" xfId="2788"/>
    <cellStyle name="_Доля по кустам (3)" xfId="370"/>
    <cellStyle name="_Доля по кустам (3) 2" xfId="2789"/>
    <cellStyle name="_Доля по кустам (3)_Лист1" xfId="371"/>
    <cellStyle name="_Доля по кустам (3)_Лист1 2" xfId="2790"/>
    <cellStyle name="_Доля по кустам (3)_Расчет" xfId="372"/>
    <cellStyle name="_Доля по кустам (3)_Расчет 2" xfId="2791"/>
    <cellStyle name="_Доля по кустам (3)_Расчет потребления ЭЭ" xfId="373"/>
    <cellStyle name="_Доля по кустам (3)_Расчет потребления ЭЭ 2" xfId="2792"/>
    <cellStyle name="_Доля по кустам (3)_Расчет потребления ЭЭ_1" xfId="374"/>
    <cellStyle name="_Доля по кустам (3)_Расчет потребления ЭЭ_1 2" xfId="2793"/>
    <cellStyle name="_Доля по кустам (3)_Расчет потребления ЭЭ_Лист1" xfId="375"/>
    <cellStyle name="_Доля по кустам (3)_Расчет потребления ЭЭ_Лист1 2" xfId="2794"/>
    <cellStyle name="_Доля по кустам ВЛУ, СВЛУ" xfId="376"/>
    <cellStyle name="_Доля по кустам ВЛУ, СВЛУ 2" xfId="2795"/>
    <cellStyle name="_Доля по кустам ВЛУ, СВЛУ_Лист1" xfId="377"/>
    <cellStyle name="_Доля по кустам ВЛУ, СВЛУ_Лист1 2" xfId="2796"/>
    <cellStyle name="_Доля по кустам ВЛУ, СВЛУ_Расчет потребления ЭЭ" xfId="378"/>
    <cellStyle name="_Доля по кустам ВЛУ, СВЛУ_Расчет потребления ЭЭ 2" xfId="2797"/>
    <cellStyle name="_Доля по кустам ВЛУ, СВЛУ_Расчет потребления ЭЭ_Лист1" xfId="379"/>
    <cellStyle name="_Доля по кустам ВЛУ, СВЛУ_Расчет потребления ЭЭ_Лист1 2" xfId="2798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 2" xfId="2799"/>
    <cellStyle name="_затраты_Лист1" xfId="389"/>
    <cellStyle name="_затраты_Лист1 2" xfId="2800"/>
    <cellStyle name="_затраты_Расчет" xfId="390"/>
    <cellStyle name="_затраты_Расчет 2" xfId="2801"/>
    <cellStyle name="_затраты_Расчет потребления ЭЭ" xfId="391"/>
    <cellStyle name="_затраты_Расчет потребления ЭЭ 2" xfId="2802"/>
    <cellStyle name="_затраты_Расчет потребления ЭЭ_1" xfId="392"/>
    <cellStyle name="_затраты_Расчет потребления ЭЭ_1 2" xfId="2803"/>
    <cellStyle name="_затраты_Расчет потребления ЭЭ_Лист1" xfId="393"/>
    <cellStyle name="_затраты_Расчет потребления ЭЭ_Лист1 2" xfId="2804"/>
    <cellStyle name="_Затраты1 на 2006 г " xfId="394"/>
    <cellStyle name="_Защита ГТМ ПРБ МАРТ и ОТМ на АПРЕЛЬ ЗАЩИЩЕННЫЙ от 25.03.04" xfId="395"/>
    <cellStyle name="_Защита ГТМ ПРБ МАРТ и ОТМ на АПРЕЛЬ ЗАЩИЩЕННЫЙ от 25.03.04 2" xfId="2805"/>
    <cellStyle name="_Защита на декабрь предварительная" xfId="396"/>
    <cellStyle name="_Защита на декабрь предварительная 2" xfId="280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исследованиям 2004 2" xfId="2807"/>
    <cellStyle name="_Информация по технологическим остановкам" xfId="402"/>
    <cellStyle name="_Информация по технологическим остановкам 2" xfId="2808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 2" xfId="2809"/>
    <cellStyle name="_калькуляция 2006 и проч_Лист1" xfId="407"/>
    <cellStyle name="_калькуляция 2006 и проч_Лист1 2" xfId="2810"/>
    <cellStyle name="_калькуляция 2006 и проч_Расчет" xfId="408"/>
    <cellStyle name="_калькуляция 2006 и проч_Расчет 2" xfId="2811"/>
    <cellStyle name="_калькуляция 2006 и проч_Расчет потребления ЭЭ" xfId="409"/>
    <cellStyle name="_калькуляция 2006 и проч_Расчет потребления ЭЭ 2" xfId="2812"/>
    <cellStyle name="_калькуляция 2006 и проч_Расчет потребления ЭЭ_1" xfId="410"/>
    <cellStyle name="_калькуляция 2006 и проч_Расчет потребления ЭЭ_1 2" xfId="2813"/>
    <cellStyle name="_калькуляция 2006 и проч_Расчет потребления ЭЭ_Лист1" xfId="411"/>
    <cellStyle name="_калькуляция 2006 и проч_Расчет потребления ЭЭ_Лист1 2" xfId="2814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 2" xfId="2815"/>
    <cellStyle name="_КапВлож_Лист1" xfId="416"/>
    <cellStyle name="_КапВлож_Лист1 2" xfId="2816"/>
    <cellStyle name="_КапВлож_Расчет" xfId="417"/>
    <cellStyle name="_КапВлож_Расчет 2" xfId="2817"/>
    <cellStyle name="_КапВлож_Расчет потребления ЭЭ" xfId="418"/>
    <cellStyle name="_КапВлож_Расчет потребления ЭЭ 2" xfId="2818"/>
    <cellStyle name="_КапВлож_Расчет потребления ЭЭ_1" xfId="419"/>
    <cellStyle name="_КапВлож_Расчет потребления ЭЭ_1 2" xfId="2819"/>
    <cellStyle name="_КапВлож_Расчет потребления ЭЭ_Лист1" xfId="420"/>
    <cellStyle name="_КапВлож_Расчет потребления ЭЭ_Лист1 2" xfId="28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2" xfId="2822"/>
    <cellStyle name="_Книга1 (3)_Расчет потребления ЭЭ" xfId="426"/>
    <cellStyle name="_Книга1 (3)_Расчет потребления ЭЭ 2" xfId="2823"/>
    <cellStyle name="_Книга1 (3)_Электроэнергия" xfId="427"/>
    <cellStyle name="_Книга1 (3)_Электроэнергия 2" xfId="2824"/>
    <cellStyle name="_Книга1 2" xfId="2821"/>
    <cellStyle name="_Книга1 2 2" xfId="3818"/>
    <cellStyle name="_Книга1 3" xfId="3567"/>
    <cellStyle name="_Книга1 3 2" xfId="3823"/>
    <cellStyle name="_Книга1_Приложение 1 - Расчет ТО и ТР электроэнергтического оборуд." xfId="428"/>
    <cellStyle name="_Книга1_Смета РН-Стой" xfId="429"/>
    <cellStyle name="_Книга1_Смета РН-Стой 2" xfId="2825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15 2" xfId="2826"/>
    <cellStyle name="_Книга2" xfId="435"/>
    <cellStyle name="_Книга2 (4)" xfId="436"/>
    <cellStyle name="_Книга2 (4) 2" xfId="2827"/>
    <cellStyle name="_Книга2 (4)_По материалам" xfId="437"/>
    <cellStyle name="_Книга2 (4)_По материалам 2" xfId="2828"/>
    <cellStyle name="_Книга2 (4)_Расчет ПП на 4,5 чел при рент 3%" xfId="438"/>
    <cellStyle name="_Книга2 (4)_Расчет ПП на 4,5 чел при рент 3% 2" xfId="2829"/>
    <cellStyle name="_Книга2 (4)_РАСЧЕТ факт затрат на 4,5 чел" xfId="439"/>
    <cellStyle name="_Книга2 (4)_РАСЧЕТ факт затрат на 4,5 чел 2" xfId="2830"/>
    <cellStyle name="_Книга2 (4)_Ст-сть 1 чел часа к дог ТО УПГ  РН-Пурнефтегаз 2 (3)" xfId="440"/>
    <cellStyle name="_Книга2 (4)_Ст-сть 1 чел часа к дог ТО УПГ  РН-Пурнефтегаз 2 (3) 2" xfId="2831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ига85 2" xfId="2832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опия форма1 2" xfId="2833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2 2" xfId="2834"/>
    <cellStyle name="_Лист1_Альбом схем" xfId="548"/>
    <cellStyle name="_Лист1_Альбом схем 2" xfId="2835"/>
    <cellStyle name="_Лист1_ГАЗ 2010" xfId="549"/>
    <cellStyle name="_Лист1_ГАЗ 2010 2" xfId="2836"/>
    <cellStyle name="_Лист1_Исход для ИП" xfId="550"/>
    <cellStyle name="_Лист1_Исход для ИП 2" xfId="2837"/>
    <cellStyle name="_Лист1_Лист1" xfId="551"/>
    <cellStyle name="_Лист1_Расчет" xfId="552"/>
    <cellStyle name="_Лист1_Расчет потребления ЭЭ" xfId="553"/>
    <cellStyle name="_Лист1_Расчет потребления ЭЭ 2" xfId="2838"/>
    <cellStyle name="_Лист2" xfId="554"/>
    <cellStyle name="_Лист2 2" xfId="2839"/>
    <cellStyle name="_Лист2_АмортБланк" xfId="555"/>
    <cellStyle name="_Лист2_Лист1" xfId="556"/>
    <cellStyle name="_Лист2_Лист1 2" xfId="2840"/>
    <cellStyle name="_Лист2_Расчет" xfId="557"/>
    <cellStyle name="_Лист2_Расчет 2" xfId="2841"/>
    <cellStyle name="_Лист2_Расчет потребления ЭЭ" xfId="558"/>
    <cellStyle name="_Лист2_Расчет потребления ЭЭ 2" xfId="2842"/>
    <cellStyle name="_Лист2_Расчет потребления ЭЭ_1" xfId="559"/>
    <cellStyle name="_Лист2_Расчет потребления ЭЭ_1 2" xfId="2843"/>
    <cellStyle name="_Лист2_Расчет потребления ЭЭ_Лист1" xfId="560"/>
    <cellStyle name="_Лист2_Расчет потребления ЭЭ_Лист1 2" xfId="2844"/>
    <cellStyle name="_Лист3" xfId="561"/>
    <cellStyle name="_Лист3 2" xfId="2845"/>
    <cellStyle name="_Лист3_Расчет" xfId="562"/>
    <cellStyle name="_Лист3_Расчет 2" xfId="2846"/>
    <cellStyle name="_Лист3_Расчет потребления ЭЭ" xfId="563"/>
    <cellStyle name="_Лист3_Расчет потребления ЭЭ 2" xfId="2847"/>
    <cellStyle name="_Лист6" xfId="564"/>
    <cellStyle name="_Майский регион.Сут. рапорт нач. смены -10.04." xfId="565"/>
    <cellStyle name="_Майский регион.Сут. рапорт нач. смены -10.04. 2" xfId="2848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 2" xfId="2849"/>
    <cellStyle name="_модель_разработки_МБ_16скв._1_Лист1" xfId="581"/>
    <cellStyle name="_модель_разработки_МБ_16скв._1_Лист1 2" xfId="2850"/>
    <cellStyle name="_модель_разработки_МБ_16скв._1_Расчет" xfId="582"/>
    <cellStyle name="_модель_разработки_МБ_16скв._1_Расчет 2" xfId="2851"/>
    <cellStyle name="_модель_разработки_МБ_16скв._1_Расчет потребления ЭЭ" xfId="583"/>
    <cellStyle name="_модель_разработки_МБ_16скв._1_Расчет потребления ЭЭ 2" xfId="2852"/>
    <cellStyle name="_модель_разработки_МБ_16скв._1_Расчет потребления ЭЭ_1" xfId="584"/>
    <cellStyle name="_модель_разработки_МБ_16скв._1_Расчет потребления ЭЭ_1 2" xfId="2853"/>
    <cellStyle name="_модель_разработки_МБ_16скв._1_Расчет потребления ЭЭ_Лист1" xfId="585"/>
    <cellStyle name="_модель_разработки_МБ_16скв._1_Расчет потребления ЭЭ_Лист1 2" xfId="2854"/>
    <cellStyle name="_МсР-Запуски-остановки-вывод(для корректировки 26.10)1" xfId="586"/>
    <cellStyle name="_МсР-Запуски-остановки-вывод(для корректировки 26.10)1 2" xfId="2855"/>
    <cellStyle name="_Н.вариант" xfId="587"/>
    <cellStyle name="_Нагрузки" xfId="588"/>
    <cellStyle name="_Нагрузки_1" xfId="589"/>
    <cellStyle name="_Нагрузки_1 2" xfId="2856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раб.фонд1 2" xfId="2857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 2" xfId="2858"/>
    <cellStyle name="_Оборудование тарасовка КИН Тарас Расчет2 0.5_Лист1" xfId="609"/>
    <cellStyle name="_Оборудование тарасовка КИН Тарас Расчет2 0.5_Лист1 2" xfId="2859"/>
    <cellStyle name="_Оборудование тарасовка КИН Тарас Расчет2 0.5_Расчет" xfId="610"/>
    <cellStyle name="_Оборудование тарасовка КИН Тарас Расчет2 0.5_Расчет 2" xfId="286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 2" xfId="286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1 2" xfId="2862"/>
    <cellStyle name="_Оборудование тарасовка КИН Тарас Расчет2 0.5_Расчет потребления ЭЭ_Лист1" xfId="613"/>
    <cellStyle name="_Оборудование тарасовка КИН Тарас Расчет2 0.5_Расчет потребления ЭЭ_Лист1 2" xfId="2863"/>
    <cellStyle name="_обоснование_БГГ" xfId="614"/>
    <cellStyle name="_обоснование_БГГ 2" xfId="286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0 2" xfId="2866"/>
    <cellStyle name="_объемы  бурения 2004г  11" xfId="620"/>
    <cellStyle name="_объемы  бурения 2004г  11 2" xfId="2867"/>
    <cellStyle name="_объемы  бурения 2004г  12" xfId="2865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2 2" xfId="2871"/>
    <cellStyle name="_объемы  бурения 2004г  2 2 2 3" xfId="625"/>
    <cellStyle name="_объемы  бурения 2004г  2 2 2 3 2" xfId="2872"/>
    <cellStyle name="_объемы  бурения 2004г  2 2 2 4" xfId="2870"/>
    <cellStyle name="_объемы  бурения 2004г  2 2 2_Лист2" xfId="626"/>
    <cellStyle name="_объемы  бурения 2004г  2 2 2_Лист2 2" xfId="2873"/>
    <cellStyle name="_объемы  бурения 2004г  2 2 3" xfId="627"/>
    <cellStyle name="_объемы  бурения 2004г  2 2 3 2" xfId="2874"/>
    <cellStyle name="_объемы  бурения 2004г  2 2 4" xfId="628"/>
    <cellStyle name="_объемы  бурения 2004г  2 2 4 2" xfId="2875"/>
    <cellStyle name="_объемы  бурения 2004г  2 2 5" xfId="2869"/>
    <cellStyle name="_объемы  бурения 2004г  2 3" xfId="629"/>
    <cellStyle name="_объемы  бурения 2004г  2 3 2" xfId="2876"/>
    <cellStyle name="_объемы  бурения 2004г  2 4" xfId="630"/>
    <cellStyle name="_объемы  бурения 2004г  2 4 2" xfId="2877"/>
    <cellStyle name="_объемы  бурения 2004г  2 5" xfId="2868"/>
    <cellStyle name="_объемы  бурения 2004г  2_Лист2" xfId="631"/>
    <cellStyle name="_объемы  бурения 2004г  2_Лист2 2" xfId="2878"/>
    <cellStyle name="_объемы  бурения 2004г  3" xfId="632"/>
    <cellStyle name="_объемы  бурения 2004г  3 2" xfId="633"/>
    <cellStyle name="_объемы  бурения 2004г  3 2 2" xfId="2880"/>
    <cellStyle name="_объемы  бурения 2004г  3 3" xfId="634"/>
    <cellStyle name="_объемы  бурения 2004г  3 3 2" xfId="2881"/>
    <cellStyle name="_объемы  бурения 2004г  3 4" xfId="635"/>
    <cellStyle name="_объемы  бурения 2004г  3 4 2" xfId="2882"/>
    <cellStyle name="_объемы  бурения 2004г  3 5" xfId="636"/>
    <cellStyle name="_объемы  бурения 2004г  3 5 2" xfId="2883"/>
    <cellStyle name="_объемы  бурения 2004г  3 6" xfId="637"/>
    <cellStyle name="_объемы  бурения 2004г  3 6 2" xfId="2884"/>
    <cellStyle name="_объемы  бурения 2004г  3 7" xfId="2879"/>
    <cellStyle name="_объемы  бурения 2004г  3_Лист2" xfId="638"/>
    <cellStyle name="_объемы  бурения 2004г  3_Лист2 2" xfId="2885"/>
    <cellStyle name="_объемы  бурения 2004г  4" xfId="639"/>
    <cellStyle name="_объемы  бурения 2004г  4 2" xfId="640"/>
    <cellStyle name="_объемы  бурения 2004г  4 2 2" xfId="2887"/>
    <cellStyle name="_объемы  бурения 2004г  4 3" xfId="641"/>
    <cellStyle name="_объемы  бурения 2004г  4 3 2" xfId="2888"/>
    <cellStyle name="_объемы  бурения 2004г  4 4" xfId="642"/>
    <cellStyle name="_объемы  бурения 2004г  4 4 2" xfId="2889"/>
    <cellStyle name="_объемы  бурения 2004г  4 5" xfId="643"/>
    <cellStyle name="_объемы  бурения 2004г  4 5 2" xfId="2890"/>
    <cellStyle name="_объемы  бурения 2004г  4 6" xfId="644"/>
    <cellStyle name="_объемы  бурения 2004г  4 6 2" xfId="2891"/>
    <cellStyle name="_объемы  бурения 2004г  4 7" xfId="2886"/>
    <cellStyle name="_объемы  бурения 2004г  4_Лист2" xfId="645"/>
    <cellStyle name="_объемы  бурения 2004г  4_Лист2 2" xfId="2892"/>
    <cellStyle name="_объемы  бурения 2004г  5" xfId="646"/>
    <cellStyle name="_объемы  бурения 2004г  5 2" xfId="2893"/>
    <cellStyle name="_объемы  бурения 2004г  6" xfId="647"/>
    <cellStyle name="_объемы  бурения 2004г  6 2" xfId="2894"/>
    <cellStyle name="_объемы  бурения 2004г  7" xfId="648"/>
    <cellStyle name="_объемы  бурения 2004г  7 2" xfId="2895"/>
    <cellStyle name="_объемы  бурения 2004г  8" xfId="649"/>
    <cellStyle name="_объемы  бурения 2004г  8 2" xfId="2896"/>
    <cellStyle name="_объемы  бурения 2004г  8_49 обучение" xfId="650"/>
    <cellStyle name="_объемы  бурения 2004г  8_49 обучение 2" xfId="2897"/>
    <cellStyle name="_объемы  бурения 2004г  8_50 командировочные" xfId="651"/>
    <cellStyle name="_объемы  бурения 2004г  8_50 командировочные 2" xfId="2898"/>
    <cellStyle name="_объемы  бурения 2004г  8_84 услуги связи" xfId="652"/>
    <cellStyle name="_объемы  бурения 2004г  8_84 услуги связи 2" xfId="2899"/>
    <cellStyle name="_объемы  бурения 2004г  8_85 инф обсл" xfId="653"/>
    <cellStyle name="_объемы  бурения 2004г  8_85 инф обсл 2" xfId="2900"/>
    <cellStyle name="_объемы  бурения 2004г  8_92 остальные проч услуги" xfId="654"/>
    <cellStyle name="_объемы  бурения 2004г  8_92 остальные проч услуги 2" xfId="2901"/>
    <cellStyle name="_объемы  бурения 2004г  8_Копия Расчет НПФ по подразделениям на 2011" xfId="655"/>
    <cellStyle name="_объемы  бурения 2004г  8_Копия Расчет НПФ по подразделениям на 2011 2" xfId="2902"/>
    <cellStyle name="_объемы  бурения 2004г  8_Метрология 2" xfId="656"/>
    <cellStyle name="_объемы  бурения 2004г  8_Метрология 2 2" xfId="2903"/>
    <cellStyle name="_объемы  бурения 2004г  8_расшифровка по обучению" xfId="657"/>
    <cellStyle name="_объемы  бурения 2004г  8_расшифровка по обучению 2" xfId="2904"/>
    <cellStyle name="_объемы  бурения 2004г  9" xfId="658"/>
    <cellStyle name="_объемы  бурения 2004г  9 2" xfId="2905"/>
    <cellStyle name="_объемы  бурения 2004г _ЗИП, ГСМ, оборудование" xfId="659"/>
    <cellStyle name="_объемы  бурения 2004г _ЗИП, ГСМ, оборудование 2" xfId="2906"/>
    <cellStyle name="_объемы  бурения 2004г _Лист1" xfId="660"/>
    <cellStyle name="_объемы  бурения 2004г _Лист1 2" xfId="2907"/>
    <cellStyle name="_объемы  бурения 2004г _Лист2" xfId="661"/>
    <cellStyle name="_объемы  бурения 2004г _Лист2 2" xfId="2908"/>
    <cellStyle name="_объемы  бурения 2004г _Материалы" xfId="662"/>
    <cellStyle name="_объемы  бурения 2004г _Материалы 2" xfId="2909"/>
    <cellStyle name="_объемы  бурения 2004г _Материалы_49 обучение" xfId="663"/>
    <cellStyle name="_объемы  бурения 2004г _Материалы_49 обучение 2" xfId="2910"/>
    <cellStyle name="_объемы  бурения 2004г _Материалы_50 командировочные" xfId="664"/>
    <cellStyle name="_объемы  бурения 2004г _Материалы_50 командировочные 2" xfId="2911"/>
    <cellStyle name="_объемы  бурения 2004г _Материалы_84 услуги связи" xfId="665"/>
    <cellStyle name="_объемы  бурения 2004г _Материалы_84 услуги связи 2" xfId="2912"/>
    <cellStyle name="_объемы  бурения 2004г _Материалы_85 инф обсл" xfId="666"/>
    <cellStyle name="_объемы  бурения 2004г _Материалы_85 инф обсл 2" xfId="2913"/>
    <cellStyle name="_объемы  бурения 2004г _Материалы_92 остальные проч услуги" xfId="667"/>
    <cellStyle name="_объемы  бурения 2004г _Материалы_92 остальные проч услуги 2" xfId="2914"/>
    <cellStyle name="_объемы  бурения 2004г _Материалы_Копия Расчет НПФ по подразделениям на 2011" xfId="668"/>
    <cellStyle name="_объемы  бурения 2004г _Материалы_Копия Расчет НПФ по подразделениям на 2011 2" xfId="2915"/>
    <cellStyle name="_объемы  бурения 2004г _Материалы_Метрология 2" xfId="669"/>
    <cellStyle name="_объемы  бурения 2004г _Материалы_Метрология 2 2" xfId="2916"/>
    <cellStyle name="_объемы  бурения 2004г _Материалы_расшифровка по обучению" xfId="670"/>
    <cellStyle name="_объемы  бурения 2004г _Материалы_расшифровка по обучению 2" xfId="2917"/>
    <cellStyle name="_объемы  бурения 2004г _программное обеспечение" xfId="671"/>
    <cellStyle name="_объемы  бурения 2004г _программное обеспечение 2" xfId="2918"/>
    <cellStyle name="_объемы  бурения 2004г _Расчет" xfId="672"/>
    <cellStyle name="_объемы  бурения 2004г _Расчет 2" xfId="2919"/>
    <cellStyle name="_объемы  бурения 2004г _Расчет потребления ЭЭ" xfId="673"/>
    <cellStyle name="_объемы  бурения 2004г _Расчет потребления ЭЭ 2" xfId="2920"/>
    <cellStyle name="_объемы  бурения 2004г _Расчет потребления ЭЭ_1" xfId="674"/>
    <cellStyle name="_объемы  бурения 2004г _Расчет потребления ЭЭ_1 2" xfId="2921"/>
    <cellStyle name="_объемы  бурения 2004г _Расчет потребления ЭЭ_Лист1" xfId="675"/>
    <cellStyle name="_объемы  бурения 2004г _Расчет потребления ЭЭ_Лист1 2" xfId="2922"/>
    <cellStyle name="_объемы  бурения 2004г _расшифровки к смете Цех №2 ВСНК материалы" xfId="676"/>
    <cellStyle name="_объемы  бурения 2004г _расшифровки к смете Цех №2 ВСНК материалы 2" xfId="2923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 1 2" xfId="2925"/>
    <cellStyle name="_объемы  бурения 2004г _Цех 16-2009г 2 полугодие 2" xfId="2924"/>
    <cellStyle name="_объемы  бурения 2004г _Цех 16-2009г 2 полугодие_программное обеспечение" xfId="679"/>
    <cellStyle name="_объемы  бурения 2004г _Цех 16-2009г 2 полугодие_программное обеспечение 2" xfId="2926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ОтчетCapexСвод Июнь РН-Энерго 2" xfId="2927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 2" xfId="2928"/>
    <cellStyle name="_перечень объектов по обустройству-шаблон_Лист1" xfId="695"/>
    <cellStyle name="_перечень объектов по обустройству-шаблон_Лист1 2" xfId="2929"/>
    <cellStyle name="_перечень объектов по обустройству-шаблон_Расчет" xfId="696"/>
    <cellStyle name="_перечень объектов по обустройству-шаблон_Расчет 2" xfId="2930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 2" xfId="2931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1 2" xfId="2932"/>
    <cellStyle name="_перечень объектов по обустройству-шаблон_Расчет потребления ЭЭ_Лист1" xfId="699"/>
    <cellStyle name="_перечень объектов по обустройству-шаблон_Расчет потребления ЭЭ_Лист1 2" xfId="2933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 2" xfId="2934"/>
    <cellStyle name="_ПН_Лист1" xfId="706"/>
    <cellStyle name="_ПН_Лист1 2" xfId="2935"/>
    <cellStyle name="_ПН_Расчет" xfId="707"/>
    <cellStyle name="_ПН_Расчет 2" xfId="2936"/>
    <cellStyle name="_ПН_Расчет потребления ЭЭ" xfId="708"/>
    <cellStyle name="_ПН_Расчет потребления ЭЭ 2" xfId="2937"/>
    <cellStyle name="_ПН_Расчет потребления ЭЭ_1" xfId="709"/>
    <cellStyle name="_ПН_Расчет потребления ЭЭ_1 2" xfId="2938"/>
    <cellStyle name="_ПН_Расчет потребления ЭЭ_Лист1" xfId="710"/>
    <cellStyle name="_ПН_Расчет потребления ЭЭ_Лист1 2" xfId="2939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 мес 2" xfId="2940"/>
    <cellStyle name="_Показатели Ванкор" xfId="718"/>
    <cellStyle name="_Показатели Ванкор 2" xfId="2941"/>
    <cellStyle name="_Показатели Ванкор_Расчет" xfId="719"/>
    <cellStyle name="_Показатели Ванкор_Расчет 2" xfId="2942"/>
    <cellStyle name="_Показатели Ванкор_Расчет потребления ЭЭ" xfId="720"/>
    <cellStyle name="_Показатели Ванкор_Расчет потребления ЭЭ 2" xfId="2943"/>
    <cellStyle name="_Порывы_2006-2005" xfId="721"/>
    <cellStyle name="_Порывы_2006-2005 2" xfId="2944"/>
    <cellStyle name="_потери 03.04" xfId="722"/>
    <cellStyle name="_почта (6)" xfId="723"/>
    <cellStyle name="_ПП" xfId="724"/>
    <cellStyle name="_ПП 2" xfId="2945"/>
    <cellStyle name="_ПП_Лист1" xfId="725"/>
    <cellStyle name="_ПП_Лист1 2" xfId="2946"/>
    <cellStyle name="_ПП_Расчет" xfId="726"/>
    <cellStyle name="_ПП_Расчет 2" xfId="2947"/>
    <cellStyle name="_ПП_Расчет потребления ЭЭ" xfId="727"/>
    <cellStyle name="_ПП_Расчет потребления ЭЭ 2" xfId="2948"/>
    <cellStyle name="_ПП_Расчет потребления ЭЭ_1" xfId="728"/>
    <cellStyle name="_ПП_Расчет потребления ЭЭ_1 2" xfId="2949"/>
    <cellStyle name="_ПП_Расчет потребления ЭЭ_Лист1" xfId="729"/>
    <cellStyle name="_ПП_Расчет потребления ЭЭ_Лист1 2" xfId="2950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 2" xfId="2951"/>
    <cellStyle name="_Прил10_УАИТиС_УЭ_По материалам" xfId="734"/>
    <cellStyle name="_Прил10_УАИТиС_УЭ_По материалам 2" xfId="2952"/>
    <cellStyle name="_Прил10_УАИТиС_УЭ_Расчет ПП на 4,5 чел при рент 3%" xfId="735"/>
    <cellStyle name="_Прил10_УАИТиС_УЭ_Расчет ПП на 4,5 чел при рент 3% 2" xfId="2953"/>
    <cellStyle name="_Прил10_УАИТиС_УЭ_РАСЧЕТ факт затрат на 4,5 чел" xfId="736"/>
    <cellStyle name="_Прил10_УАИТиС_УЭ_РАСЧЕТ факт затрат на 4,5 чел 2" xfId="2954"/>
    <cellStyle name="_Прил10_УАИТиС_УЭ_Ст-сть 1 чел часа к дог ТО УПГ  РН-Пурнефтегаз 2 (3)" xfId="737"/>
    <cellStyle name="_Прил10_УАИТиС_УЭ_Ст-сть 1 чел часа к дог ТО УПГ  РН-Пурнефтегаз 2 (3) 2" xfId="2955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0 2" xfId="2957"/>
    <cellStyle name="_Приложение  1 (обеспечен  января) от 24 01 11" xfId="744"/>
    <cellStyle name="_Приложение  1 (обеспечен  января) от 24 01 11 2" xfId="2958"/>
    <cellStyle name="_Приложение  1 (обеспечен  января) от 24 01 12" xfId="2956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2 2" xfId="2962"/>
    <cellStyle name="_Приложение  1 (обеспечен  января) от 24 01 2 2 2 3" xfId="749"/>
    <cellStyle name="_Приложение  1 (обеспечен  января) от 24 01 2 2 2 3 2" xfId="2963"/>
    <cellStyle name="_Приложение  1 (обеспечен  января) от 24 01 2 2 2 4" xfId="2961"/>
    <cellStyle name="_Приложение  1 (обеспечен  января) от 24 01 2 2 2_Лист2" xfId="750"/>
    <cellStyle name="_Приложение  1 (обеспечен  января) от 24 01 2 2 2_Лист2 2" xfId="2964"/>
    <cellStyle name="_Приложение  1 (обеспечен  января) от 24 01 2 2 3" xfId="751"/>
    <cellStyle name="_Приложение  1 (обеспечен  января) от 24 01 2 2 3 2" xfId="2965"/>
    <cellStyle name="_Приложение  1 (обеспечен  января) от 24 01 2 2 4" xfId="752"/>
    <cellStyle name="_Приложение  1 (обеспечен  января) от 24 01 2 2 4 2" xfId="2966"/>
    <cellStyle name="_Приложение  1 (обеспечен  января) от 24 01 2 2 5" xfId="2960"/>
    <cellStyle name="_Приложение  1 (обеспечен  января) от 24 01 2 3" xfId="753"/>
    <cellStyle name="_Приложение  1 (обеспечен  января) от 24 01 2 3 2" xfId="2967"/>
    <cellStyle name="_Приложение  1 (обеспечен  января) от 24 01 2 4" xfId="754"/>
    <cellStyle name="_Приложение  1 (обеспечен  января) от 24 01 2 4 2" xfId="2968"/>
    <cellStyle name="_Приложение  1 (обеспечен  января) от 24 01 2 5" xfId="2959"/>
    <cellStyle name="_Приложение  1 (обеспечен  января) от 24 01 2_Лист2" xfId="755"/>
    <cellStyle name="_Приложение  1 (обеспечен  января) от 24 01 2_Лист2 2" xfId="2969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2 2" xfId="2971"/>
    <cellStyle name="_Приложение  1 (обеспечен  января) от 24 01 3 3" xfId="758"/>
    <cellStyle name="_Приложение  1 (обеспечен  января) от 24 01 3 3 2" xfId="2972"/>
    <cellStyle name="_Приложение  1 (обеспечен  января) от 24 01 3 4" xfId="759"/>
    <cellStyle name="_Приложение  1 (обеспечен  января) от 24 01 3 4 2" xfId="2973"/>
    <cellStyle name="_Приложение  1 (обеспечен  января) от 24 01 3 5" xfId="760"/>
    <cellStyle name="_Приложение  1 (обеспечен  января) от 24 01 3 5 2" xfId="2974"/>
    <cellStyle name="_Приложение  1 (обеспечен  января) от 24 01 3 6" xfId="761"/>
    <cellStyle name="_Приложение  1 (обеспечен  января) от 24 01 3 6 2" xfId="2975"/>
    <cellStyle name="_Приложение  1 (обеспечен  января) от 24 01 3 7" xfId="2970"/>
    <cellStyle name="_Приложение  1 (обеспечен  января) от 24 01 3_Лист2" xfId="762"/>
    <cellStyle name="_Приложение  1 (обеспечен  января) от 24 01 3_Лист2 2" xfId="2976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2 2" xfId="2978"/>
    <cellStyle name="_Приложение  1 (обеспечен  января) от 24 01 4 3" xfId="765"/>
    <cellStyle name="_Приложение  1 (обеспечен  января) от 24 01 4 3 2" xfId="2979"/>
    <cellStyle name="_Приложение  1 (обеспечен  января) от 24 01 4 4" xfId="766"/>
    <cellStyle name="_Приложение  1 (обеспечен  января) от 24 01 4 4 2" xfId="2980"/>
    <cellStyle name="_Приложение  1 (обеспечен  января) от 24 01 4 5" xfId="767"/>
    <cellStyle name="_Приложение  1 (обеспечен  января) от 24 01 4 5 2" xfId="2981"/>
    <cellStyle name="_Приложение  1 (обеспечен  января) от 24 01 4 6" xfId="768"/>
    <cellStyle name="_Приложение  1 (обеспечен  января) от 24 01 4 6 2" xfId="2982"/>
    <cellStyle name="_Приложение  1 (обеспечен  января) от 24 01 4 7" xfId="2977"/>
    <cellStyle name="_Приложение  1 (обеспечен  января) от 24 01 4_Лист2" xfId="769"/>
    <cellStyle name="_Приложение  1 (обеспечен  января) от 24 01 4_Лист2 2" xfId="2983"/>
    <cellStyle name="_Приложение  1 (обеспечен  января) от 24 01 5" xfId="770"/>
    <cellStyle name="_Приложение  1 (обеспечен  января) от 24 01 5 2" xfId="2984"/>
    <cellStyle name="_Приложение  1 (обеспечен  января) от 24 01 6" xfId="771"/>
    <cellStyle name="_Приложение  1 (обеспечен  января) от 24 01 6 2" xfId="2985"/>
    <cellStyle name="_Приложение  1 (обеспечен  января) от 24 01 7" xfId="772"/>
    <cellStyle name="_Приложение  1 (обеспечен  января) от 24 01 7 2" xfId="2986"/>
    <cellStyle name="_Приложение  1 (обеспечен  января) от 24 01 8" xfId="773"/>
    <cellStyle name="_Приложение  1 (обеспечен  января) от 24 01 8 2" xfId="2987"/>
    <cellStyle name="_Приложение  1 (обеспечен  января) от 24 01 8_49 обучение" xfId="774"/>
    <cellStyle name="_Приложение  1 (обеспечен  января) от 24 01 8_49 обучение 2" xfId="2988"/>
    <cellStyle name="_Приложение  1 (обеспечен  января) от 24 01 8_50 командировочные" xfId="775"/>
    <cellStyle name="_Приложение  1 (обеспечен  января) от 24 01 8_50 командировочные 2" xfId="2989"/>
    <cellStyle name="_Приложение  1 (обеспечен  января) от 24 01 8_84 услуги связи" xfId="776"/>
    <cellStyle name="_Приложение  1 (обеспечен  января) от 24 01 8_84 услуги связи 2" xfId="2990"/>
    <cellStyle name="_Приложение  1 (обеспечен  января) от 24 01 8_85 инф обсл" xfId="777"/>
    <cellStyle name="_Приложение  1 (обеспечен  января) от 24 01 8_85 инф обсл 2" xfId="2991"/>
    <cellStyle name="_Приложение  1 (обеспечен  января) от 24 01 8_92 остальные проч услуги" xfId="778"/>
    <cellStyle name="_Приложение  1 (обеспечен  января) от 24 01 8_92 остальные проч услуги 2" xfId="2992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Копия Расчет НПФ по подразделениям на 2011 2" xfId="2993"/>
    <cellStyle name="_Приложение  1 (обеспечен  января) от 24 01 8_Метрология 2" xfId="780"/>
    <cellStyle name="_Приложение  1 (обеспечен  января) от 24 01 8_Метрология 2 2" xfId="2994"/>
    <cellStyle name="_Приложение  1 (обеспечен  января) от 24 01 8_расшифровка по обучению" xfId="781"/>
    <cellStyle name="_Приложение  1 (обеспечен  января) от 24 01 8_расшифровка по обучению 2" xfId="2995"/>
    <cellStyle name="_Приложение  1 (обеспечен  января) от 24 01 9" xfId="782"/>
    <cellStyle name="_Приложение  1 (обеспечен  января) от 24 01 9 2" xfId="2996"/>
    <cellStyle name="_Приложение  1 (обеспечен  января) от 24 01_ЗИП, ГСМ, оборудование" xfId="783"/>
    <cellStyle name="_Приложение  1 (обеспечен  января) от 24 01_ЗИП, ГСМ, оборудование 2" xfId="2997"/>
    <cellStyle name="_Приложение  1 (обеспечен  января) от 24 01_Лист2" xfId="784"/>
    <cellStyle name="_Приложение  1 (обеспечен  января) от 24 01_Лист2 2" xfId="2998"/>
    <cellStyle name="_Приложение  1 (обеспечен  января) от 24 01_Материалы" xfId="785"/>
    <cellStyle name="_Приложение  1 (обеспечен  января) от 24 01_Материалы 2" xfId="2999"/>
    <cellStyle name="_Приложение  1 (обеспечен  января) от 24 01_Материалы_49 обучение" xfId="786"/>
    <cellStyle name="_Приложение  1 (обеспечен  января) от 24 01_Материалы_49 обучение 2" xfId="3000"/>
    <cellStyle name="_Приложение  1 (обеспечен  января) от 24 01_Материалы_50 командировочные" xfId="787"/>
    <cellStyle name="_Приложение  1 (обеспечен  января) от 24 01_Материалы_50 командировочные 2" xfId="3001"/>
    <cellStyle name="_Приложение  1 (обеспечен  января) от 24 01_Материалы_84 услуги связи" xfId="788"/>
    <cellStyle name="_Приложение  1 (обеспечен  января) от 24 01_Материалы_84 услуги связи 2" xfId="3002"/>
    <cellStyle name="_Приложение  1 (обеспечен  января) от 24 01_Материалы_85 инф обсл" xfId="789"/>
    <cellStyle name="_Приложение  1 (обеспечен  января) от 24 01_Материалы_85 инф обсл 2" xfId="3003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92 остальные проч услуги 2" xfId="3004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Копия Расчет НПФ по подразделениям на 2011 2" xfId="3005"/>
    <cellStyle name="_Приложение  1 (обеспечен  января) от 24 01_Материалы_Метрология 2" xfId="792"/>
    <cellStyle name="_Приложение  1 (обеспечен  января) от 24 01_Материалы_Метрология 2 2" xfId="3006"/>
    <cellStyle name="_Приложение  1 (обеспечен  января) от 24 01_Материалы_расшифровка по обучению" xfId="793"/>
    <cellStyle name="_Приложение  1 (обеспечен  января) от 24 01_Материалы_расшифровка по обучению 2" xfId="3007"/>
    <cellStyle name="_Приложение  1 (обеспечен  января) от 24 01_программное обеспечение" xfId="794"/>
    <cellStyle name="_Приложение  1 (обеспечен  января) от 24 01_программное обеспечение 2" xfId="3008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расшифровки к смете Цех №2 ВСНК материалы 2" xfId="3009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 1 2" xfId="3011"/>
    <cellStyle name="_Приложение  1 (обеспечен  января) от 24 01_Цех 16-2009г 2 полугодие 2" xfId="3010"/>
    <cellStyle name="_Приложение  1 (обеспечен  января) от 24 01_Цех 16-2009г 2 полугодие_программное обеспечение" xfId="798"/>
    <cellStyle name="_Приложение  1 (обеспечен  января) от 24 01_Цех 16-2009г 2 полугодие_программное обеспечение 2" xfId="3012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0 2" xfId="3014"/>
    <cellStyle name="_Приложение  1 (обеспечен. ноября) от 30.11 11" xfId="801"/>
    <cellStyle name="_Приложение  1 (обеспечен. ноября) от 30.11 11 2" xfId="3015"/>
    <cellStyle name="_Приложение  1 (обеспечен. ноября) от 30.11 12" xfId="3013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2 2" xfId="3019"/>
    <cellStyle name="_Приложение  1 (обеспечен. ноября) от 30.11 2 2 2 3" xfId="806"/>
    <cellStyle name="_Приложение  1 (обеспечен. ноября) от 30.11 2 2 2 3 2" xfId="3020"/>
    <cellStyle name="_Приложение  1 (обеспечен. ноября) от 30.11 2 2 2 4" xfId="3018"/>
    <cellStyle name="_Приложение  1 (обеспечен. ноября) от 30.11 2 2 2_Лист2" xfId="807"/>
    <cellStyle name="_Приложение  1 (обеспечен. ноября) от 30.11 2 2 2_Лист2 2" xfId="3021"/>
    <cellStyle name="_Приложение  1 (обеспечен. ноября) от 30.11 2 2 3" xfId="808"/>
    <cellStyle name="_Приложение  1 (обеспечен. ноября) от 30.11 2 2 3 2" xfId="3022"/>
    <cellStyle name="_Приложение  1 (обеспечен. ноября) от 30.11 2 2 4" xfId="809"/>
    <cellStyle name="_Приложение  1 (обеспечен. ноября) от 30.11 2 2 4 2" xfId="3023"/>
    <cellStyle name="_Приложение  1 (обеспечен. ноября) от 30.11 2 2 5" xfId="3017"/>
    <cellStyle name="_Приложение  1 (обеспечен. ноября) от 30.11 2 3" xfId="810"/>
    <cellStyle name="_Приложение  1 (обеспечен. ноября) от 30.11 2 3 2" xfId="3024"/>
    <cellStyle name="_Приложение  1 (обеспечен. ноября) от 30.11 2 4" xfId="811"/>
    <cellStyle name="_Приложение  1 (обеспечен. ноября) от 30.11 2 4 2" xfId="3025"/>
    <cellStyle name="_Приложение  1 (обеспечен. ноября) от 30.11 2 5" xfId="3016"/>
    <cellStyle name="_Приложение  1 (обеспечен. ноября) от 30.11 2_Лист2" xfId="812"/>
    <cellStyle name="_Приложение  1 (обеспечен. ноября) от 30.11 2_Лист2 2" xfId="3026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2 2" xfId="3028"/>
    <cellStyle name="_Приложение  1 (обеспечен. ноября) от 30.11 3 3" xfId="815"/>
    <cellStyle name="_Приложение  1 (обеспечен. ноября) от 30.11 3 3 2" xfId="3029"/>
    <cellStyle name="_Приложение  1 (обеспечен. ноября) от 30.11 3 4" xfId="816"/>
    <cellStyle name="_Приложение  1 (обеспечен. ноября) от 30.11 3 4 2" xfId="3030"/>
    <cellStyle name="_Приложение  1 (обеспечен. ноября) от 30.11 3 5" xfId="817"/>
    <cellStyle name="_Приложение  1 (обеспечен. ноября) от 30.11 3 5 2" xfId="3031"/>
    <cellStyle name="_Приложение  1 (обеспечен. ноября) от 30.11 3 6" xfId="818"/>
    <cellStyle name="_Приложение  1 (обеспечен. ноября) от 30.11 3 6 2" xfId="3032"/>
    <cellStyle name="_Приложение  1 (обеспечен. ноября) от 30.11 3 7" xfId="3027"/>
    <cellStyle name="_Приложение  1 (обеспечен. ноября) от 30.11 3_Лист2" xfId="819"/>
    <cellStyle name="_Приложение  1 (обеспечен. ноября) от 30.11 3_Лист2 2" xfId="3033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2 2" xfId="3035"/>
    <cellStyle name="_Приложение  1 (обеспечен. ноября) от 30.11 4 3" xfId="822"/>
    <cellStyle name="_Приложение  1 (обеспечен. ноября) от 30.11 4 3 2" xfId="3036"/>
    <cellStyle name="_Приложение  1 (обеспечен. ноября) от 30.11 4 4" xfId="823"/>
    <cellStyle name="_Приложение  1 (обеспечен. ноября) от 30.11 4 4 2" xfId="3037"/>
    <cellStyle name="_Приложение  1 (обеспечен. ноября) от 30.11 4 5" xfId="824"/>
    <cellStyle name="_Приложение  1 (обеспечен. ноября) от 30.11 4 5 2" xfId="3038"/>
    <cellStyle name="_Приложение  1 (обеспечен. ноября) от 30.11 4 6" xfId="825"/>
    <cellStyle name="_Приложение  1 (обеспечен. ноября) от 30.11 4 6 2" xfId="3039"/>
    <cellStyle name="_Приложение  1 (обеспечен. ноября) от 30.11 4 7" xfId="3034"/>
    <cellStyle name="_Приложение  1 (обеспечен. ноября) от 30.11 4_Лист2" xfId="826"/>
    <cellStyle name="_Приложение  1 (обеспечен. ноября) от 30.11 4_Лист2 2" xfId="3040"/>
    <cellStyle name="_Приложение  1 (обеспечен. ноября) от 30.11 5" xfId="827"/>
    <cellStyle name="_Приложение  1 (обеспечен. ноября) от 30.11 5 2" xfId="3041"/>
    <cellStyle name="_Приложение  1 (обеспечен. ноября) от 30.11 6" xfId="828"/>
    <cellStyle name="_Приложение  1 (обеспечен. ноября) от 30.11 6 2" xfId="3042"/>
    <cellStyle name="_Приложение  1 (обеспечен. ноября) от 30.11 7" xfId="829"/>
    <cellStyle name="_Приложение  1 (обеспечен. ноября) от 30.11 7 2" xfId="3043"/>
    <cellStyle name="_Приложение  1 (обеспечен. ноября) от 30.11 8" xfId="830"/>
    <cellStyle name="_Приложение  1 (обеспечен. ноября) от 30.11 8 2" xfId="3044"/>
    <cellStyle name="_Приложение  1 (обеспечен. ноября) от 30.11 8_49 обучение" xfId="831"/>
    <cellStyle name="_Приложение  1 (обеспечен. ноября) от 30.11 8_49 обучение 2" xfId="3045"/>
    <cellStyle name="_Приложение  1 (обеспечен. ноября) от 30.11 8_50 командировочные" xfId="832"/>
    <cellStyle name="_Приложение  1 (обеспечен. ноября) от 30.11 8_50 командировочные 2" xfId="3046"/>
    <cellStyle name="_Приложение  1 (обеспечен. ноября) от 30.11 8_84 услуги связи" xfId="833"/>
    <cellStyle name="_Приложение  1 (обеспечен. ноября) от 30.11 8_84 услуги связи 2" xfId="3047"/>
    <cellStyle name="_Приложение  1 (обеспечен. ноября) от 30.11 8_85 инф обсл" xfId="834"/>
    <cellStyle name="_Приложение  1 (обеспечен. ноября) от 30.11 8_85 инф обсл 2" xfId="3048"/>
    <cellStyle name="_Приложение  1 (обеспечен. ноября) от 30.11 8_92 остальные проч услуги" xfId="835"/>
    <cellStyle name="_Приложение  1 (обеспечен. ноября) от 30.11 8_92 остальные проч услуги 2" xfId="3049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Копия Расчет НПФ по подразделениям на 2011 2" xfId="3050"/>
    <cellStyle name="_Приложение  1 (обеспечен. ноября) от 30.11 8_Метрология 2" xfId="837"/>
    <cellStyle name="_Приложение  1 (обеспечен. ноября) от 30.11 8_Метрология 2 2" xfId="3051"/>
    <cellStyle name="_Приложение  1 (обеспечен. ноября) от 30.11 8_расшифровка по обучению" xfId="838"/>
    <cellStyle name="_Приложение  1 (обеспечен. ноября) от 30.11 8_расшифровка по обучению 2" xfId="3052"/>
    <cellStyle name="_Приложение  1 (обеспечен. ноября) от 30.11 9" xfId="839"/>
    <cellStyle name="_Приложение  1 (обеспечен. ноября) от 30.11 9 2" xfId="3053"/>
    <cellStyle name="_Приложение  1 (обеспечен. ноября) от 30.11_ЗИП, ГСМ, оборудование" xfId="840"/>
    <cellStyle name="_Приложение  1 (обеспечен. ноября) от 30.11_ЗИП, ГСМ, оборудование 2" xfId="3054"/>
    <cellStyle name="_Приложение  1 (обеспечен. ноября) от 30.11_Лист2" xfId="841"/>
    <cellStyle name="_Приложение  1 (обеспечен. ноября) от 30.11_Лист2 2" xfId="3055"/>
    <cellStyle name="_Приложение  1 (обеспечен. ноября) от 30.11_Материалы" xfId="842"/>
    <cellStyle name="_Приложение  1 (обеспечен. ноября) от 30.11_Материалы 2" xfId="3056"/>
    <cellStyle name="_Приложение  1 (обеспечен. ноября) от 30.11_Материалы_49 обучение" xfId="843"/>
    <cellStyle name="_Приложение  1 (обеспечен. ноября) от 30.11_Материалы_49 обучение 2" xfId="3057"/>
    <cellStyle name="_Приложение  1 (обеспечен. ноября) от 30.11_Материалы_50 командировочные" xfId="844"/>
    <cellStyle name="_Приложение  1 (обеспечен. ноября) от 30.11_Материалы_50 командировочные 2" xfId="3058"/>
    <cellStyle name="_Приложение  1 (обеспечен. ноября) от 30.11_Материалы_84 услуги связи" xfId="845"/>
    <cellStyle name="_Приложение  1 (обеспечен. ноября) от 30.11_Материалы_84 услуги связи 2" xfId="3059"/>
    <cellStyle name="_Приложение  1 (обеспечен. ноября) от 30.11_Материалы_85 инф обсл" xfId="846"/>
    <cellStyle name="_Приложение  1 (обеспечен. ноября) от 30.11_Материалы_85 инф обсл 2" xfId="3060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92 остальные проч услуги 2" xfId="3061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Копия Расчет НПФ по подразделениям на 2011 2" xfId="3062"/>
    <cellStyle name="_Приложение  1 (обеспечен. ноября) от 30.11_Материалы_Метрология 2" xfId="849"/>
    <cellStyle name="_Приложение  1 (обеспечен. ноября) от 30.11_Материалы_Метрология 2 2" xfId="3063"/>
    <cellStyle name="_Приложение  1 (обеспечен. ноября) от 30.11_Материалы_расшифровка по обучению" xfId="850"/>
    <cellStyle name="_Приложение  1 (обеспечен. ноября) от 30.11_Материалы_расшифровка по обучению 2" xfId="3064"/>
    <cellStyle name="_Приложение  1 (обеспечен. ноября) от 30.11_программное обеспечение" xfId="851"/>
    <cellStyle name="_Приложение  1 (обеспечен. ноября) от 30.11_программное обеспечение 2" xfId="3065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расшифровки к смете Цех №2 ВСНК материалы 2" xfId="3066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 1 2" xfId="3068"/>
    <cellStyle name="_Приложение  1 (обеспечен. ноября) от 30.11_Цех 16-2009г 2 полугодие 2" xfId="3067"/>
    <cellStyle name="_Приложение  1 (обеспечен. ноября) от 30.11_Цех 16-2009г 2 полугодие_программное обеспечение" xfId="855"/>
    <cellStyle name="_Приложение  1 (обеспечен. ноября) от 30.11_Цех 16-2009г 2 полугодие_программное обеспечение 2" xfId="3069"/>
    <cellStyle name="_Приложение 1" xfId="856"/>
    <cellStyle name="_Приложение 1 (Движение бригад)1" xfId="857"/>
    <cellStyle name="_Приложение 1 (Движение бригад)1 2" xfId="3071"/>
    <cellStyle name="_Приложение 1 2" xfId="3070"/>
    <cellStyle name="_Приложение 1 3" xfId="3566"/>
    <cellStyle name="_Приложение 1 4" xfId="3793"/>
    <cellStyle name="_Приложение 1_Лист1" xfId="858"/>
    <cellStyle name="_Приложение 1_Лист1 2" xfId="3072"/>
    <cellStyle name="_Приложение 1_Расчет" xfId="859"/>
    <cellStyle name="_Приложение 1_Расчет 2" xfId="3073"/>
    <cellStyle name="_Приложение 1_Расчет потребления ЭЭ" xfId="860"/>
    <cellStyle name="_Приложение 1_Расчет потребления ЭЭ 2" xfId="3074"/>
    <cellStyle name="_Приложение 1_Расчет потребления ЭЭ_1" xfId="861"/>
    <cellStyle name="_Приложение 1_Расчет потребления ЭЭ_1 2" xfId="3075"/>
    <cellStyle name="_Приложение 1_Расчет потребления ЭЭ_Лист1" xfId="862"/>
    <cellStyle name="_Приложение 1_Расчет потребления ЭЭ_Лист1 2" xfId="3076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 2" xfId="3077"/>
    <cellStyle name="_Приложение10_2009_перечень материалов и оборудования для ТО систем КСБ Ванкорского м р" xfId="868"/>
    <cellStyle name="_Приложение10_2009_перечень материалов и оборудования для ТО систем КСБ Ванкорского м р 2" xfId="3078"/>
    <cellStyle name="_Приложение10_2009_По материалам" xfId="869"/>
    <cellStyle name="_Приложение10_2009_По материалам 2" xfId="3079"/>
    <cellStyle name="_Приложение10_2009_Расчет ПП на 4,5 чел при рент 3%" xfId="870"/>
    <cellStyle name="_Приложение10_2009_Расчет ПП на 4,5 чел при рент 3% 2" xfId="3080"/>
    <cellStyle name="_Приложение10_2009_РАСЧЕТ факт затрат на 4,5 чел" xfId="871"/>
    <cellStyle name="_Приложение10_2009_РАСЧЕТ факт затрат на 4,5 чел 2" xfId="308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е10_2009_Ст-сть 1 чел часа к дог ТО УПГ  РН-Пурнефтегаз 2 (3) 2" xfId="3083"/>
    <cellStyle name="_Приложение10_2009_Ст-сть 1 чел часа к дог ТО УПГ  РН-Пурнефтегаз 2 2" xfId="3082"/>
    <cellStyle name="_Приложение10_2009_Ст-сть 1 чел часа к дог ТО УПГ  РН-Пурнефтегаз 2 3" xfId="3565"/>
    <cellStyle name="_Приложение10_2009_Ст-сть 1 чел часа к дог ТО УПГ  РН-Пурнефтегаз 2 4" xfId="3794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верка фонда 2" xfId="3084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 2" xfId="3086"/>
    <cellStyle name="_р  8 2 БП ВН - 2008-2012 (3) 2 2" xfId="3820"/>
    <cellStyle name="_р  8 2 БП ВН - 2008-2012 (3)_Смета РН-Стой" xfId="890"/>
    <cellStyle name="_р  8 2 БП ВН - 2008-2012 (3)_Смета РН-Стой 2" xfId="3087"/>
    <cellStyle name="_р  8 2 БП ВН - 2008-2012 (4)" xfId="891"/>
    <cellStyle name="_р  8 2 БП ВН - 2008-2012 (4) 2" xfId="3088"/>
    <cellStyle name="_р  8 2 БП ВН - 2008-2012 (4) 2 2" xfId="3821"/>
    <cellStyle name="_р  8 2 БП ВН - 2008-2012 (4)_Смета РН-Стой" xfId="892"/>
    <cellStyle name="_р  8 2 БП ВН - 2008-2012 (4)_Смета РН-Стой 2" xfId="3089"/>
    <cellStyle name="_р  8 2 БП ВН - 2008-2012 2" xfId="3085"/>
    <cellStyle name="_р  8 2 БП ВН - 2008-2012 2 2" xfId="3819"/>
    <cellStyle name="_р  8 2 БП ВН - 2008-2012 3" xfId="3564"/>
    <cellStyle name="_р  8 2 БП ВН - 2008-2012 3 2" xfId="3822"/>
    <cellStyle name="_р  8 2 БП ВН - 2008-2012_Смета РН-Стой" xfId="893"/>
    <cellStyle name="_р  8 2 БП ВН - 2008-2012_Смета РН-Стой 2" xfId="3090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ПРБ июнь факт yа 30.06.2004 2" xfId="3091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 2" xfId="3093"/>
    <cellStyle name="_Свод по численности и площади 27062008_По материалам" xfId="998"/>
    <cellStyle name="_Свод по численности и площади 27062008_По материалам 2" xfId="3094"/>
    <cellStyle name="_Свод по численности и площади 27062008_Расчет ПП на 4,5 чел при рент 3%" xfId="999"/>
    <cellStyle name="_Свод по численности и площади 27062008_Расчет ПП на 4,5 чел при рент 3% 2" xfId="3095"/>
    <cellStyle name="_Свод по численности и площади 27062008_Расчет ТО факт" xfId="1000"/>
    <cellStyle name="_Свод по численности и площади 27062008_Расчет ТО факт 2" xfId="3096"/>
    <cellStyle name="_Свод по численности и площади 27062008_РАСЧЕТ факт затрат на 4,5 чел" xfId="1001"/>
    <cellStyle name="_Свод по численности и площади 27062008_РАСЧЕТ факт затрат на 4,5 чел 2" xfId="3097"/>
    <cellStyle name="_Свод по численности и площади 27062008_Ст-сть 1 чел часа к дог ТО УПГ  РН-Пурнефтегаз 2 (3)" xfId="1002"/>
    <cellStyle name="_Свод по численности и площади 27062008_Ст-сть 1 чел часа к дог ТО УПГ  РН-Пурнефтегаз 2 (3) 2" xfId="3098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ТО УПГ с уч верт (3) 2" xfId="3100"/>
    <cellStyle name="_Свод по численности и площади 27062008_ТО УПГ с уч верт 2" xfId="3099"/>
    <cellStyle name="_Свод по численности и площади 27062008_ТО УПГ с уч верт 3" xfId="3092"/>
    <cellStyle name="_Свод по численности и площади 27062008_ТО УПГ с уч верт 4" xfId="3795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c измененными данными 2" xfId="3101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проверка (2) (2) 2" xfId="3102"/>
    <cellStyle name="_Свод по численности и площади 27062008_УПГ ДОГОВОР Пурнефтегаз старой ст челчас" xfId="1007"/>
    <cellStyle name="_Свод по численности и площади 27062008_УПГ ДОГОВОР Пурнефтегаз старой ст челчас 2" xfId="3103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А2005( супер) 2" xfId="3104"/>
    <cellStyle name="_Сводки  ТиКРС 1.04.04 (4 часовая) март - Приобский" xfId="1013"/>
    <cellStyle name="_Сводки  ТиКРС 1.04.04 (4 часовая) март - Приобский 2" xfId="3105"/>
    <cellStyle name="_Сводки  ТиКРС 3.04.04 (4 часовая) март - Приобский" xfId="1014"/>
    <cellStyle name="_Сводки  ТиКРС 3.04.04 (4 часовая) март - Приобский 2" xfId="3106"/>
    <cellStyle name="_Сводки  ТиКРС 4.04.04 (4 часовая) март - Приобский" xfId="1015"/>
    <cellStyle name="_Сводки  ТиКРС 4.04.04 (4 часовая) март - Приобский 2" xfId="3107"/>
    <cellStyle name="_Сводки ТиКРС 10.05.04 (4 часовая) май - Приобский" xfId="1016"/>
    <cellStyle name="_Сводки ТиКРС 10.05.04 (4 часовая) май - Приобский 2" xfId="3108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0 2" xfId="3110"/>
    <cellStyle name="_сводная информация к защите (данные без индекса) 11" xfId="1019"/>
    <cellStyle name="_сводная информация к защите (данные без индекса) 11 2" xfId="3111"/>
    <cellStyle name="_сводная информация к защите (данные без индекса) 12" xfId="310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2 2" xfId="3115"/>
    <cellStyle name="_сводная информация к защите (данные без индекса) 2 2 2 3" xfId="1024"/>
    <cellStyle name="_сводная информация к защите (данные без индекса) 2 2 2 3 2" xfId="3116"/>
    <cellStyle name="_сводная информация к защите (данные без индекса) 2 2 2 4" xfId="3114"/>
    <cellStyle name="_сводная информация к защите (данные без индекса) 2 2 2_Лист2" xfId="1025"/>
    <cellStyle name="_сводная информация к защите (данные без индекса) 2 2 2_Лист2 2" xfId="3117"/>
    <cellStyle name="_сводная информация к защите (данные без индекса) 2 2 3" xfId="1026"/>
    <cellStyle name="_сводная информация к защите (данные без индекса) 2 2 3 2" xfId="3118"/>
    <cellStyle name="_сводная информация к защите (данные без индекса) 2 2 4" xfId="1027"/>
    <cellStyle name="_сводная информация к защите (данные без индекса) 2 2 4 2" xfId="3119"/>
    <cellStyle name="_сводная информация к защите (данные без индекса) 2 2 5" xfId="3113"/>
    <cellStyle name="_сводная информация к защите (данные без индекса) 2 3" xfId="1028"/>
    <cellStyle name="_сводная информация к защите (данные без индекса) 2 3 2" xfId="3120"/>
    <cellStyle name="_сводная информация к защите (данные без индекса) 2 4" xfId="1029"/>
    <cellStyle name="_сводная информация к защите (данные без индекса) 2 4 2" xfId="3121"/>
    <cellStyle name="_сводная информация к защите (данные без индекса) 2 5" xfId="3112"/>
    <cellStyle name="_сводная информация к защите (данные без индекса) 2_Лист2" xfId="1030"/>
    <cellStyle name="_сводная информация к защите (данные без индекса) 2_Лист2 2" xfId="3122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2 2" xfId="3124"/>
    <cellStyle name="_сводная информация к защите (данные без индекса) 3 3" xfId="1033"/>
    <cellStyle name="_сводная информация к защите (данные без индекса) 3 3 2" xfId="3125"/>
    <cellStyle name="_сводная информация к защите (данные без индекса) 3 4" xfId="1034"/>
    <cellStyle name="_сводная информация к защите (данные без индекса) 3 4 2" xfId="3126"/>
    <cellStyle name="_сводная информация к защите (данные без индекса) 3 5" xfId="1035"/>
    <cellStyle name="_сводная информация к защите (данные без индекса) 3 5 2" xfId="3127"/>
    <cellStyle name="_сводная информация к защите (данные без индекса) 3 6" xfId="1036"/>
    <cellStyle name="_сводная информация к защите (данные без индекса) 3 6 2" xfId="3128"/>
    <cellStyle name="_сводная информация к защите (данные без индекса) 3 7" xfId="3123"/>
    <cellStyle name="_сводная информация к защите (данные без индекса) 3_Лист2" xfId="1037"/>
    <cellStyle name="_сводная информация к защите (данные без индекса) 3_Лист2 2" xfId="3129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2 2" xfId="3131"/>
    <cellStyle name="_сводная информация к защите (данные без индекса) 4 3" xfId="1040"/>
    <cellStyle name="_сводная информация к защите (данные без индекса) 4 3 2" xfId="3132"/>
    <cellStyle name="_сводная информация к защите (данные без индекса) 4 4" xfId="1041"/>
    <cellStyle name="_сводная информация к защите (данные без индекса) 4 4 2" xfId="3133"/>
    <cellStyle name="_сводная информация к защите (данные без индекса) 4 5" xfId="1042"/>
    <cellStyle name="_сводная информация к защите (данные без индекса) 4 5 2" xfId="3134"/>
    <cellStyle name="_сводная информация к защите (данные без индекса) 4 6" xfId="1043"/>
    <cellStyle name="_сводная информация к защите (данные без индекса) 4 6 2" xfId="3135"/>
    <cellStyle name="_сводная информация к защите (данные без индекса) 4 7" xfId="3130"/>
    <cellStyle name="_сводная информация к защите (данные без индекса) 4_Лист2" xfId="1044"/>
    <cellStyle name="_сводная информация к защите (данные без индекса) 4_Лист2 2" xfId="3136"/>
    <cellStyle name="_сводная информация к защите (данные без индекса) 5" xfId="1045"/>
    <cellStyle name="_сводная информация к защите (данные без индекса) 5 2" xfId="3137"/>
    <cellStyle name="_сводная информация к защите (данные без индекса) 6" xfId="1046"/>
    <cellStyle name="_сводная информация к защите (данные без индекса) 6 2" xfId="3138"/>
    <cellStyle name="_сводная информация к защите (данные без индекса) 7" xfId="1047"/>
    <cellStyle name="_сводная информация к защите (данные без индекса) 7 2" xfId="3139"/>
    <cellStyle name="_сводная информация к защите (данные без индекса) 8" xfId="1048"/>
    <cellStyle name="_сводная информация к защите (данные без индекса) 8 2" xfId="3140"/>
    <cellStyle name="_сводная информация к защите (данные без индекса) 8_49 обучение" xfId="1049"/>
    <cellStyle name="_сводная информация к защите (данные без индекса) 8_49 обучение 2" xfId="3141"/>
    <cellStyle name="_сводная информация к защите (данные без индекса) 8_50 командировочные" xfId="1050"/>
    <cellStyle name="_сводная информация к защите (данные без индекса) 8_50 командировочные 2" xfId="3142"/>
    <cellStyle name="_сводная информация к защите (данные без индекса) 8_84 услуги связи" xfId="1051"/>
    <cellStyle name="_сводная информация к защите (данные без индекса) 8_84 услуги связи 2" xfId="3143"/>
    <cellStyle name="_сводная информация к защите (данные без индекса) 8_85 инф обсл" xfId="1052"/>
    <cellStyle name="_сводная информация к защите (данные без индекса) 8_85 инф обсл 2" xfId="3144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92 остальные проч услуги 2" xfId="3145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Копия Расчет НПФ по подразделениям на 2011 2" xfId="3146"/>
    <cellStyle name="_сводная информация к защите (данные без индекса) 8_Метрология 2" xfId="1055"/>
    <cellStyle name="_сводная информация к защите (данные без индекса) 8_Метрология 2 2" xfId="3147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8_расшифровка по обучению 2" xfId="3148"/>
    <cellStyle name="_сводная информация к защите (данные без индекса) 9" xfId="1057"/>
    <cellStyle name="_сводная информация к защите (данные без индекса) 9 2" xfId="3149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ЗИП, ГСМ, оборудование 2" xfId="3150"/>
    <cellStyle name="_сводная информация к защите (данные без индекса)_Лист1" xfId="1059"/>
    <cellStyle name="_сводная информация к защите (данные без индекса)_Лист1 2" xfId="3151"/>
    <cellStyle name="_сводная информация к защите (данные без индекса)_Лист2" xfId="1060"/>
    <cellStyle name="_сводная информация к защите (данные без индекса)_Лист2 2" xfId="3152"/>
    <cellStyle name="_сводная информация к защите (данные без индекса)_Материалы" xfId="1061"/>
    <cellStyle name="_сводная информация к защите (данные без индекса)_Материалы 2" xfId="3153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49 обучение 2" xfId="3154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50 командировочные 2" xfId="3155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4 услуги связи 2" xfId="3156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85 инф обсл 2" xfId="3157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92 остальные проч услуги 2" xfId="3158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Копия Расчет НПФ по подразделениям на 2011 2" xfId="3159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Метрология 2 2" xfId="3160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Материалы_расшифровка по обучению 2" xfId="3161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программное обеспечение 2" xfId="3162"/>
    <cellStyle name="_сводная информация к защите (данные без индекса)_Расчет" xfId="1071"/>
    <cellStyle name="_сводная информация к защите (данные без индекса)_Расчет 2" xfId="3163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 2" xfId="3164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1 2" xfId="3165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чет потребления ЭЭ_Лист1 2" xfId="3166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расшифровки к смете Цех №2 ВСНК материалы 2" xfId="3167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 1 2" xfId="3169"/>
    <cellStyle name="_сводная информация к защите (данные без индекса)_Цех 16-2009г 2 полугодие 2" xfId="3168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(данные без индекса)_Цех 16-2009г 2 полугодие_программное обеспечение 2" xfId="3170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0 2" xfId="3172"/>
    <cellStyle name="_сводная информация к защите 2006 г. (данные без индекса) 11" xfId="1081"/>
    <cellStyle name="_сводная информация к защите 2006 г. (данные без индекса) 11 2" xfId="3173"/>
    <cellStyle name="_сводная информация к защите 2006 г. (данные без индекса) 12" xfId="317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2 2" xfId="3177"/>
    <cellStyle name="_сводная информация к защите 2006 г. (данные без индекса) 2 2 2 3" xfId="1086"/>
    <cellStyle name="_сводная информация к защите 2006 г. (данные без индекса) 2 2 2 3 2" xfId="3178"/>
    <cellStyle name="_сводная информация к защите 2006 г. (данные без индекса) 2 2 2 4" xfId="317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2_Лист2 2" xfId="3179"/>
    <cellStyle name="_сводная информация к защите 2006 г. (данные без индекса) 2 2 3" xfId="1088"/>
    <cellStyle name="_сводная информация к защите 2006 г. (данные без индекса) 2 2 3 2" xfId="3180"/>
    <cellStyle name="_сводная информация к защите 2006 г. (данные без индекса) 2 2 4" xfId="1089"/>
    <cellStyle name="_сводная информация к защите 2006 г. (данные без индекса) 2 2 4 2" xfId="3181"/>
    <cellStyle name="_сводная информация к защите 2006 г. (данные без индекса) 2 2 5" xfId="3175"/>
    <cellStyle name="_сводная информация к защите 2006 г. (данные без индекса) 2 3" xfId="1090"/>
    <cellStyle name="_сводная информация к защите 2006 г. (данные без индекса) 2 3 2" xfId="3182"/>
    <cellStyle name="_сводная информация к защите 2006 г. (данные без индекса) 2 4" xfId="1091"/>
    <cellStyle name="_сводная информация к защите 2006 г. (данные без индекса) 2 4 2" xfId="3183"/>
    <cellStyle name="_сводная информация к защите 2006 г. (данные без индекса) 2 5" xfId="3174"/>
    <cellStyle name="_сводная информация к защите 2006 г. (данные без индекса) 2_Лист2" xfId="1092"/>
    <cellStyle name="_сводная информация к защите 2006 г. (данные без индекса) 2_Лист2 2" xfId="3184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2 2" xfId="3186"/>
    <cellStyle name="_сводная информация к защите 2006 г. (данные без индекса) 3 3" xfId="1095"/>
    <cellStyle name="_сводная информация к защите 2006 г. (данные без индекса) 3 3 2" xfId="3187"/>
    <cellStyle name="_сводная информация к защите 2006 г. (данные без индекса) 3 4" xfId="1096"/>
    <cellStyle name="_сводная информация к защите 2006 г. (данные без индекса) 3 4 2" xfId="3188"/>
    <cellStyle name="_сводная информация к защите 2006 г. (данные без индекса) 3 5" xfId="1097"/>
    <cellStyle name="_сводная информация к защите 2006 г. (данные без индекса) 3 5 2" xfId="3189"/>
    <cellStyle name="_сводная информация к защите 2006 г. (данные без индекса) 3 6" xfId="1098"/>
    <cellStyle name="_сводная информация к защите 2006 г. (данные без индекса) 3 6 2" xfId="3190"/>
    <cellStyle name="_сводная информация к защите 2006 г. (данные без индекса) 3 7" xfId="3185"/>
    <cellStyle name="_сводная информация к защите 2006 г. (данные без индекса) 3_Лист2" xfId="1099"/>
    <cellStyle name="_сводная информация к защите 2006 г. (данные без индекса) 3_Лист2 2" xfId="3191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2 2" xfId="3193"/>
    <cellStyle name="_сводная информация к защите 2006 г. (данные без индекса) 4 3" xfId="1102"/>
    <cellStyle name="_сводная информация к защите 2006 г. (данные без индекса) 4 3 2" xfId="3194"/>
    <cellStyle name="_сводная информация к защите 2006 г. (данные без индекса) 4 4" xfId="1103"/>
    <cellStyle name="_сводная информация к защите 2006 г. (данные без индекса) 4 4 2" xfId="3195"/>
    <cellStyle name="_сводная информация к защите 2006 г. (данные без индекса) 4 5" xfId="1104"/>
    <cellStyle name="_сводная информация к защите 2006 г. (данные без индекса) 4 5 2" xfId="3196"/>
    <cellStyle name="_сводная информация к защите 2006 г. (данные без индекса) 4 6" xfId="1105"/>
    <cellStyle name="_сводная информация к защите 2006 г. (данные без индекса) 4 6 2" xfId="3197"/>
    <cellStyle name="_сводная информация к защите 2006 г. (данные без индекса) 4 7" xfId="3192"/>
    <cellStyle name="_сводная информация к защите 2006 г. (данные без индекса) 4_Лист2" xfId="1106"/>
    <cellStyle name="_сводная информация к защите 2006 г. (данные без индекса) 4_Лист2 2" xfId="3198"/>
    <cellStyle name="_сводная информация к защите 2006 г. (данные без индекса) 5" xfId="1107"/>
    <cellStyle name="_сводная информация к защите 2006 г. (данные без индекса) 5 2" xfId="3199"/>
    <cellStyle name="_сводная информация к защите 2006 г. (данные без индекса) 6" xfId="1108"/>
    <cellStyle name="_сводная информация к защите 2006 г. (данные без индекса) 6 2" xfId="3200"/>
    <cellStyle name="_сводная информация к защите 2006 г. (данные без индекса) 7" xfId="1109"/>
    <cellStyle name="_сводная информация к защите 2006 г. (данные без индекса) 7 2" xfId="3201"/>
    <cellStyle name="_сводная информация к защите 2006 г. (данные без индекса) 8" xfId="1110"/>
    <cellStyle name="_сводная информация к защите 2006 г. (данные без индекса) 8 2" xfId="3202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49 обучение 2" xfId="3203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50 командировочные 2" xfId="3204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4 услуги связи 2" xfId="3205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85 инф обсл 2" xfId="3206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92 остальные проч услуги 2" xfId="3207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Копия Расчет НПФ по подразделениям на 2011 2" xfId="3208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Метрология 2 2" xfId="3209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8_расшифровка по обучению 2" xfId="3210"/>
    <cellStyle name="_сводная информация к защите 2006 г. (данные без индекса) 9" xfId="1119"/>
    <cellStyle name="_сводная информация к защите 2006 г. (данные без индекса) 9 2" xfId="3211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ЗИП, ГСМ, оборудование 2" xfId="3212"/>
    <cellStyle name="_сводная информация к защите 2006 г. (данные без индекса)_Лист1" xfId="1121"/>
    <cellStyle name="_сводная информация к защите 2006 г. (данные без индекса)_Лист1 2" xfId="3213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 2" xfId="3214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49 обучение 2" xfId="3215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50 командировочные 2" xfId="3216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4 услуги связи 2" xfId="3217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85 инф обсл 2" xfId="3218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92 остальные проч услуги 2" xfId="3219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Копия Расчет НПФ по подразделениям на 2011 2" xfId="3220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Метрология 2 2" xfId="3221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Материалы_расшифровка по обучению 2" xfId="3222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программное обеспечение 2" xfId="3223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2" xfId="3224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 2" xfId="3225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1 2" xfId="3226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чет потребления ЭЭ_Лист1 2" xfId="3227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расшифровки к смете Цех №2 ВСНК материалы 2" xfId="3228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 1 2" xfId="3230"/>
    <cellStyle name="_сводная информация к защите 2006 г. (данные без индекса)_Цех 16-2009г 2 полугодие 2" xfId="3229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6 г. (данные без индекса)_Цех 16-2009г 2 полугодие_программное обеспечение 2" xfId="3231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0 2" xfId="3233"/>
    <cellStyle name="_сводная информация к защите 2008 г. (данные без индекса) 11" xfId="1142"/>
    <cellStyle name="_сводная информация к защите 2008 г. (данные без индекса) 11 2" xfId="3234"/>
    <cellStyle name="_сводная информация к защите 2008 г. (данные без индекса) 12" xfId="323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2 2" xfId="3238"/>
    <cellStyle name="_сводная информация к защите 2008 г. (данные без индекса) 2 2 2 3" xfId="1147"/>
    <cellStyle name="_сводная информация к защите 2008 г. (данные без индекса) 2 2 2 3 2" xfId="3239"/>
    <cellStyle name="_сводная информация к защите 2008 г. (данные без индекса) 2 2 2 4" xfId="323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2_Лист2 2" xfId="3240"/>
    <cellStyle name="_сводная информация к защите 2008 г. (данные без индекса) 2 2 3" xfId="1149"/>
    <cellStyle name="_сводная информация к защите 2008 г. (данные без индекса) 2 2 3 2" xfId="3241"/>
    <cellStyle name="_сводная информация к защите 2008 г. (данные без индекса) 2 2 4" xfId="1150"/>
    <cellStyle name="_сводная информация к защите 2008 г. (данные без индекса) 2 2 4 2" xfId="3242"/>
    <cellStyle name="_сводная информация к защите 2008 г. (данные без индекса) 2 2 5" xfId="3236"/>
    <cellStyle name="_сводная информация к защите 2008 г. (данные без индекса) 2 3" xfId="1151"/>
    <cellStyle name="_сводная информация к защите 2008 г. (данные без индекса) 2 3 2" xfId="3243"/>
    <cellStyle name="_сводная информация к защите 2008 г. (данные без индекса) 2 4" xfId="1152"/>
    <cellStyle name="_сводная информация к защите 2008 г. (данные без индекса) 2 4 2" xfId="3244"/>
    <cellStyle name="_сводная информация к защите 2008 г. (данные без индекса) 2 5" xfId="3235"/>
    <cellStyle name="_сводная информация к защите 2008 г. (данные без индекса) 2_Лист2" xfId="1153"/>
    <cellStyle name="_сводная информация к защите 2008 г. (данные без индекса) 2_Лист2 2" xfId="3245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2 2" xfId="3247"/>
    <cellStyle name="_сводная информация к защите 2008 г. (данные без индекса) 3 3" xfId="1156"/>
    <cellStyle name="_сводная информация к защите 2008 г. (данные без индекса) 3 3 2" xfId="3248"/>
    <cellStyle name="_сводная информация к защите 2008 г. (данные без индекса) 3 4" xfId="1157"/>
    <cellStyle name="_сводная информация к защите 2008 г. (данные без индекса) 3 4 2" xfId="3249"/>
    <cellStyle name="_сводная информация к защите 2008 г. (данные без индекса) 3 5" xfId="1158"/>
    <cellStyle name="_сводная информация к защите 2008 г. (данные без индекса) 3 5 2" xfId="3250"/>
    <cellStyle name="_сводная информация к защите 2008 г. (данные без индекса) 3 6" xfId="1159"/>
    <cellStyle name="_сводная информация к защите 2008 г. (данные без индекса) 3 6 2" xfId="3251"/>
    <cellStyle name="_сводная информация к защите 2008 г. (данные без индекса) 3 7" xfId="3246"/>
    <cellStyle name="_сводная информация к защите 2008 г. (данные без индекса) 3_Лист2" xfId="1160"/>
    <cellStyle name="_сводная информация к защите 2008 г. (данные без индекса) 3_Лист2 2" xfId="3252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2 2" xfId="3254"/>
    <cellStyle name="_сводная информация к защите 2008 г. (данные без индекса) 4 3" xfId="1163"/>
    <cellStyle name="_сводная информация к защите 2008 г. (данные без индекса) 4 3 2" xfId="3255"/>
    <cellStyle name="_сводная информация к защите 2008 г. (данные без индекса) 4 4" xfId="1164"/>
    <cellStyle name="_сводная информация к защите 2008 г. (данные без индекса) 4 4 2" xfId="3256"/>
    <cellStyle name="_сводная информация к защите 2008 г. (данные без индекса) 4 5" xfId="1165"/>
    <cellStyle name="_сводная информация к защите 2008 г. (данные без индекса) 4 5 2" xfId="3257"/>
    <cellStyle name="_сводная информация к защите 2008 г. (данные без индекса) 4 6" xfId="1166"/>
    <cellStyle name="_сводная информация к защите 2008 г. (данные без индекса) 4 6 2" xfId="3258"/>
    <cellStyle name="_сводная информация к защите 2008 г. (данные без индекса) 4 7" xfId="3253"/>
    <cellStyle name="_сводная информация к защите 2008 г. (данные без индекса) 4_Лист2" xfId="1167"/>
    <cellStyle name="_сводная информация к защите 2008 г. (данные без индекса) 4_Лист2 2" xfId="3259"/>
    <cellStyle name="_сводная информация к защите 2008 г. (данные без индекса) 5" xfId="1168"/>
    <cellStyle name="_сводная информация к защите 2008 г. (данные без индекса) 5 2" xfId="3260"/>
    <cellStyle name="_сводная информация к защите 2008 г. (данные без индекса) 6" xfId="1169"/>
    <cellStyle name="_сводная информация к защите 2008 г. (данные без индекса) 6 2" xfId="3261"/>
    <cellStyle name="_сводная информация к защите 2008 г. (данные без индекса) 7" xfId="1170"/>
    <cellStyle name="_сводная информация к защите 2008 г. (данные без индекса) 7 2" xfId="3262"/>
    <cellStyle name="_сводная информация к защите 2008 г. (данные без индекса) 8" xfId="1171"/>
    <cellStyle name="_сводная информация к защите 2008 г. (данные без индекса) 8 2" xfId="3263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49 обучение 2" xfId="3264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50 командировочные 2" xfId="3265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4 услуги связи 2" xfId="3266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85 инф обсл 2" xfId="3267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92 остальные проч услуги 2" xfId="3268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Копия Расчет НПФ по подразделениям на 2011 2" xfId="3269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Метрология 2 2" xfId="3270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8_расшифровка по обучению 2" xfId="3271"/>
    <cellStyle name="_сводная информация к защите 2008 г. (данные без индекса) 9" xfId="1180"/>
    <cellStyle name="_сводная информация к защите 2008 г. (данные без индекса) 9 2" xfId="3272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ЗИП, ГСМ, оборудование 2" xfId="3273"/>
    <cellStyle name="_сводная информация к защите 2008 г. (данные без индекса)_Лист1" xfId="1182"/>
    <cellStyle name="_сводная информация к защите 2008 г. (данные без индекса)_Лист1 2" xfId="3274"/>
    <cellStyle name="_сводная информация к защите 2008 г. (данные без индекса)_Лист2" xfId="1183"/>
    <cellStyle name="_сводная информация к защите 2008 г. (данные без индекса)_Лист2 2" xfId="3275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 2" xfId="3276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49 обучение 2" xfId="3277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50 командировочные 2" xfId="3278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4 услуги связи 2" xfId="3279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85 инф обсл 2" xfId="3280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92 остальные проч услуги 2" xfId="3281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Копия Расчет НПФ по подразделениям на 2011 2" xfId="3282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Метрология 2 2" xfId="3283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Материалы_расшифровка по обучению 2" xfId="3284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программное обеспечение 2" xfId="3285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2" xfId="3286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 2" xfId="3287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1 2" xfId="3288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чет потребления ЭЭ_Лист1 2" xfId="3289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расшифровки к смете Цех №2 ВСНК материалы 2" xfId="3290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 1 2" xfId="3292"/>
    <cellStyle name="_сводная информация к защите 2008 г. (данные без индекса)_Цех 16-2009г 2 полугодие 2" xfId="3291"/>
    <cellStyle name="_сводная информация к защите 2008 г. (данные без индекса)_Цех 16-2009г 2 полугодие_программное обеспечение" xfId="1201"/>
    <cellStyle name="_сводная информация к защите 2008 г. (данные без индекса)_Цех 16-2009г 2 полугодие_программное обеспечение 2" xfId="3293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 на 20.10.04 2" xfId="329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Б на  22.12.04г.1 2" xfId="3295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_25 2" xfId="3296"/>
    <cellStyle name="_Строительство новых скважин11" xfId="1229"/>
    <cellStyle name="_Строительство новых скважин11 2" xfId="3297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 2" xfId="3298"/>
    <cellStyle name="_Таб_8.1._0Бп8_Лист1" xfId="1236"/>
    <cellStyle name="_Таб_8.1._0Бп8_Лист1 2" xfId="3299"/>
    <cellStyle name="_Таб_8.1._0Бп8_Расчет" xfId="1237"/>
    <cellStyle name="_Таб_8.1._0Бп8_Расчет 2" xfId="3300"/>
    <cellStyle name="_Таб_8.1._0Бп8_Расчет потребления ЭЭ" xfId="1238"/>
    <cellStyle name="_Таб_8.1._0Бп8_Расчет потребления ЭЭ 2" xfId="3301"/>
    <cellStyle name="_Таб_8.1._0Бп8_Расчет потребления ЭЭ_1" xfId="1239"/>
    <cellStyle name="_Таб_8.1._0Бп8_Расчет потребления ЭЭ_1 2" xfId="3302"/>
    <cellStyle name="_Таб_8.1._0Бп8_Расчет потребления ЭЭ_Лист1" xfId="1240"/>
    <cellStyle name="_Таб_8.1._0Бп8_Расчет потребления ЭЭ_Лист1 2" xfId="3303"/>
    <cellStyle name="_Таб_8.1._Бп1" xfId="1241"/>
    <cellStyle name="_Таб_8.1._Бп1 2" xfId="3304"/>
    <cellStyle name="_Таб_8.1._Бп1_Лист1" xfId="1242"/>
    <cellStyle name="_Таб_8.1._Бп1_Лист1 2" xfId="3305"/>
    <cellStyle name="_Таб_8.1._Бп1_Расчет" xfId="1243"/>
    <cellStyle name="_Таб_8.1._Бп1_Расчет 2" xfId="3306"/>
    <cellStyle name="_Таб_8.1._Бп1_Расчет потребления ЭЭ" xfId="1244"/>
    <cellStyle name="_Таб_8.1._Бп1_Расчет потребления ЭЭ 2" xfId="3307"/>
    <cellStyle name="_Таб_8.1._Бп1_Расчет потребления ЭЭ_1" xfId="1245"/>
    <cellStyle name="_Таб_8.1._Бп1_Расчет потребления ЭЭ_1 2" xfId="3308"/>
    <cellStyle name="_Таб_8.1._Бп1_Расчет потребления ЭЭ_Лист1" xfId="1246"/>
    <cellStyle name="_Таб_8.1._Бп1_Расчет потребления ЭЭ_Лист1 2" xfId="3309"/>
    <cellStyle name="_Таб_8.1._Бп10-11" xfId="1247"/>
    <cellStyle name="_Таб_8.1._Бп10-11 2" xfId="3310"/>
    <cellStyle name="_Таб_8.1._Бп10-11_Лист1" xfId="1248"/>
    <cellStyle name="_Таб_8.1._Бп10-11_Лист1 2" xfId="3311"/>
    <cellStyle name="_Таб_8.1._Бп10-11_Расчет" xfId="1249"/>
    <cellStyle name="_Таб_8.1._Бп10-11_Расчет 2" xfId="3312"/>
    <cellStyle name="_Таб_8.1._Бп10-11_Расчет потребления ЭЭ" xfId="1250"/>
    <cellStyle name="_Таб_8.1._Бп10-11_Расчет потребления ЭЭ 2" xfId="3313"/>
    <cellStyle name="_Таб_8.1._Бп10-11_Расчет потребления ЭЭ_1" xfId="1251"/>
    <cellStyle name="_Таб_8.1._Бп10-11_Расчет потребления ЭЭ_1 2" xfId="3314"/>
    <cellStyle name="_Таб_8.1._Бп10-11_Расчет потребления ЭЭ_Лист1" xfId="1252"/>
    <cellStyle name="_Таб_8.1._Бп10-11_Расчет потребления ЭЭ_Лист1 2" xfId="3315"/>
    <cellStyle name="_Таб_8.1._Бп3" xfId="1253"/>
    <cellStyle name="_Таб_8.1._Бп3 2" xfId="3316"/>
    <cellStyle name="_Таб_8.1._Бп3_Лист1" xfId="1254"/>
    <cellStyle name="_Таб_8.1._Бп3_Лист1 2" xfId="3317"/>
    <cellStyle name="_Таб_8.1._Бп3_Расчет" xfId="1255"/>
    <cellStyle name="_Таб_8.1._Бп3_Расчет 2" xfId="3318"/>
    <cellStyle name="_Таб_8.1._Бп3_Расчет потребления ЭЭ" xfId="1256"/>
    <cellStyle name="_Таб_8.1._Бп3_Расчет потребления ЭЭ 2" xfId="3319"/>
    <cellStyle name="_Таб_8.1._Бп3_Расчет потребления ЭЭ_1" xfId="1257"/>
    <cellStyle name="_Таб_8.1._Бп3_Расчет потребления ЭЭ_1 2" xfId="3320"/>
    <cellStyle name="_Таб_8.1._Бп3_Расчет потребления ЭЭ_Лист1" xfId="1258"/>
    <cellStyle name="_Таб_8.1._Бп3_Расчет потребления ЭЭ_Лист1 2" xfId="3321"/>
    <cellStyle name="_Таб_8.1._Бп6" xfId="1259"/>
    <cellStyle name="_Таб_8.1._Бп6 2" xfId="3322"/>
    <cellStyle name="_Таб_8.1._Бп6_Лист1" xfId="1260"/>
    <cellStyle name="_Таб_8.1._Бп6_Лист1 2" xfId="3323"/>
    <cellStyle name="_Таб_8.1._Бп6_Расчет" xfId="1261"/>
    <cellStyle name="_Таб_8.1._Бп6_Расчет 2" xfId="3324"/>
    <cellStyle name="_Таб_8.1._Бп6_Расчет потребления ЭЭ" xfId="1262"/>
    <cellStyle name="_Таб_8.1._Бп6_Расчет потребления ЭЭ 2" xfId="3325"/>
    <cellStyle name="_Таб_8.1._Бп6_Расчет потребления ЭЭ_1" xfId="1263"/>
    <cellStyle name="_Таб_8.1._Бп6_Расчет потребления ЭЭ_1 2" xfId="3326"/>
    <cellStyle name="_Таб_8.1._Бп6_Расчет потребления ЭЭ_Лист1" xfId="1264"/>
    <cellStyle name="_Таб_8.1._Бп6_Расчет потребления ЭЭ_Лист1 2" xfId="3327"/>
    <cellStyle name="_Таб_8.1._Бп7" xfId="1265"/>
    <cellStyle name="_Таб_8.1._Бп7 2" xfId="3328"/>
    <cellStyle name="_Таб_8.1._Бп7_Лист1" xfId="1266"/>
    <cellStyle name="_Таб_8.1._Бп7_Лист1 2" xfId="3329"/>
    <cellStyle name="_Таб_8.1._Бп7_Расчет" xfId="1267"/>
    <cellStyle name="_Таб_8.1._Бп7_Расчет 2" xfId="3330"/>
    <cellStyle name="_Таб_8.1._Бп7_Расчет потребления ЭЭ" xfId="1268"/>
    <cellStyle name="_Таб_8.1._Бп7_Расчет потребления ЭЭ 2" xfId="3331"/>
    <cellStyle name="_Таб_8.1._Бп7_Расчет потребления ЭЭ_1" xfId="1269"/>
    <cellStyle name="_Таб_8.1._Бп7_Расчет потребления ЭЭ_1 2" xfId="3332"/>
    <cellStyle name="_Таб_8.1._Бп7_Расчет потребления ЭЭ_Лист1" xfId="1270"/>
    <cellStyle name="_Таб_8.1._Бп7_Расчет потребления ЭЭ_Лист1 2" xfId="3333"/>
    <cellStyle name="_Таб_8.1._Бп8" xfId="1271"/>
    <cellStyle name="_Таб_8.1._Бп8 2" xfId="3334"/>
    <cellStyle name="_Таб_8.1._Бп8_Лист1" xfId="1272"/>
    <cellStyle name="_Таб_8.1._Бп8_Лист1 2" xfId="3335"/>
    <cellStyle name="_Таб_8.1._Бп8_Расчет" xfId="1273"/>
    <cellStyle name="_Таб_8.1._Бп8_Расчет 2" xfId="3336"/>
    <cellStyle name="_Таб_8.1._Бп8_Расчет потребления ЭЭ" xfId="1274"/>
    <cellStyle name="_Таб_8.1._Бп8_Расчет потребления ЭЭ 2" xfId="3337"/>
    <cellStyle name="_Таб_8.1._Бп8_Расчет потребления ЭЭ_1" xfId="1275"/>
    <cellStyle name="_Таб_8.1._Бп8_Расчет потребления ЭЭ_1 2" xfId="3338"/>
    <cellStyle name="_Таб_8.1._Бп8_Расчет потребления ЭЭ_Лист1" xfId="1276"/>
    <cellStyle name="_Таб_8.1._Бп8_Расчет потребления ЭЭ_Лист1 2" xfId="3339"/>
    <cellStyle name="_Таб_8.1._Бп9" xfId="1277"/>
    <cellStyle name="_Таб_8.1._Бп9 2" xfId="3340"/>
    <cellStyle name="_Таб_8.1._Бп9_Лист1" xfId="1278"/>
    <cellStyle name="_Таб_8.1._Бп9_Лист1 2" xfId="3341"/>
    <cellStyle name="_Таб_8.1._Бп9_Расчет" xfId="1279"/>
    <cellStyle name="_Таб_8.1._Бп9_Расчет 2" xfId="3342"/>
    <cellStyle name="_Таб_8.1._Бп9_Расчет потребления ЭЭ" xfId="1280"/>
    <cellStyle name="_Таб_8.1._Бп9_Расчет потребления ЭЭ 2" xfId="3343"/>
    <cellStyle name="_Таб_8.1._Бп9_Расчет потребления ЭЭ_1" xfId="1281"/>
    <cellStyle name="_Таб_8.1._Бп9_Расчет потребления ЭЭ_1 2" xfId="3344"/>
    <cellStyle name="_Таб_8.1._Бп9_Расчет потребления ЭЭ_Лист1" xfId="1282"/>
    <cellStyle name="_Таб_8.1._Бп9_Расчет потребления ЭЭ_Лист1 2" xfId="3345"/>
    <cellStyle name="_Таблица Филипова" xfId="1283"/>
    <cellStyle name="_Таблицы 7 " xfId="1284"/>
    <cellStyle name="_Таблицы 7  2" xfId="3346"/>
    <cellStyle name="_Таблицы 7 _Лист1" xfId="1285"/>
    <cellStyle name="_Таблицы 7 _Лист1 2" xfId="3347"/>
    <cellStyle name="_Таблицы 7 _Расчет" xfId="1286"/>
    <cellStyle name="_Таблицы 7 _Расчет 2" xfId="3348"/>
    <cellStyle name="_Таблицы 7 _Расчет потребления ЭЭ" xfId="1287"/>
    <cellStyle name="_Таблицы 7 _Расчет потребления ЭЭ 2" xfId="3349"/>
    <cellStyle name="_Таблицы 7 _Расчет потребления ЭЭ_1" xfId="1288"/>
    <cellStyle name="_Таблицы 7 _Расчет потребления ЭЭ_1 2" xfId="3350"/>
    <cellStyle name="_Таблицы 7 _Расчет потребления ЭЭ_Лист1" xfId="1289"/>
    <cellStyle name="_Таблицы 7 _Расчет потребления ЭЭ_Лист1 2" xfId="3351"/>
    <cellStyle name="_Таймырнефть" xfId="1290"/>
    <cellStyle name="_Таймырнефть 2" xfId="3352"/>
    <cellStyle name="_тарасовка" xfId="1291"/>
    <cellStyle name="_Текущий фонд.4.2004" xfId="1292"/>
    <cellStyle name="_Текущий фонд.4.2004 2" xfId="3353"/>
    <cellStyle name="_Телефонный справочник" xfId="1293"/>
    <cellStyle name="_техрежим ОИС на февраль МН" xfId="1294"/>
    <cellStyle name="_техрежим ОИС на февраль МН 2" xfId="3354"/>
    <cellStyle name="_ТиКРС  26.10.04 (4 часовая) октябрь Приоб..." xfId="1295"/>
    <cellStyle name="_ТиКРС  26.10.04 (4 часовая) октябрь Приоб... 2" xfId="3355"/>
    <cellStyle name="_ТиКРС  Приобский  220805 (2)" xfId="1296"/>
    <cellStyle name="_ТиКРС  Приобский  220805 (2) 2" xfId="3356"/>
    <cellStyle name="_ТиКРС 03.03.05 (4 часовая)-Приобский" xfId="1297"/>
    <cellStyle name="_ТиКРС 03.03.05 (4 часовая)-Приобский 2" xfId="3357"/>
    <cellStyle name="_ТиКРС 04.03.05 (4 часовая)- Приобский" xfId="1298"/>
    <cellStyle name="_ТиКРС 04.03.05 (4 часовая)- Приобский 2" xfId="3358"/>
    <cellStyle name="_ТиКРС 10.02.05 (4 часовая)- Приобский" xfId="1299"/>
    <cellStyle name="_ТиКРС 10.02.05 (4 часовая)- Приобский 2" xfId="3359"/>
    <cellStyle name="_ТиКРС 12.02.05 (4 часовая)- Приобский" xfId="1300"/>
    <cellStyle name="_ТиКРС 12.02.05 (4 часовая)- Приобский 2" xfId="3360"/>
    <cellStyle name="_ТиКРС 13.05.05 (4 часовая)- Приобский" xfId="1301"/>
    <cellStyle name="_ТиКРС 13.05.05 (4 часовая)- Приобский 2" xfId="3361"/>
    <cellStyle name="_ТиКРС 17.02.05 (4 часовая) - Приобский" xfId="1302"/>
    <cellStyle name="_ТиКРС 17.02.05 (4 часовая) - Приобский 2" xfId="3362"/>
    <cellStyle name="_ТО ПОС ООО ЗМБ" xfId="1303"/>
    <cellStyle name="_ТП" xfId="1304"/>
    <cellStyle name="_ТП 2" xfId="3363"/>
    <cellStyle name="_ТП_Лист1" xfId="1305"/>
    <cellStyle name="_ТП_Лист1 2" xfId="3364"/>
    <cellStyle name="_ТП_Расчет" xfId="1306"/>
    <cellStyle name="_ТП_Расчет 2" xfId="3365"/>
    <cellStyle name="_ТП_Расчет потребления ЭЭ" xfId="1307"/>
    <cellStyle name="_ТП_Расчет потребления ЭЭ 2" xfId="3366"/>
    <cellStyle name="_ТП_Расчет потребления ЭЭ_1" xfId="1308"/>
    <cellStyle name="_ТП_Расчет потребления ЭЭ_1 2" xfId="3367"/>
    <cellStyle name="_ТП_Расчет потребления ЭЭ_Лист1" xfId="1309"/>
    <cellStyle name="_ТП_Расчет потребления ЭЭ_Лист1 2" xfId="3368"/>
    <cellStyle name="_тп2" xfId="1310"/>
    <cellStyle name="_тп2 2" xfId="3369"/>
    <cellStyle name="_тп2_Лист1" xfId="1311"/>
    <cellStyle name="_тп2_Лист1 2" xfId="3370"/>
    <cellStyle name="_тп2_Расчет" xfId="1312"/>
    <cellStyle name="_тп2_Расчет 2" xfId="3371"/>
    <cellStyle name="_тп2_Расчет потребления ЭЭ" xfId="1313"/>
    <cellStyle name="_тп2_Расчет потребления ЭЭ 2" xfId="3372"/>
    <cellStyle name="_тп2_Расчет потребления ЭЭ_1" xfId="1314"/>
    <cellStyle name="_тп2_Расчет потребления ЭЭ_1 2" xfId="3373"/>
    <cellStyle name="_тп2_Расчет потребления ЭЭ_Лист1" xfId="1315"/>
    <cellStyle name="_тп2_Расчет потребления ЭЭ_Лист1 2" xfId="3374"/>
    <cellStyle name="_трубы" xfId="1316"/>
    <cellStyle name="_трубы 2" xfId="3375"/>
    <cellStyle name="_трубы_Лист1" xfId="1317"/>
    <cellStyle name="_трубы_Лист1 2" xfId="3376"/>
    <cellStyle name="_трубы_Расчет" xfId="1318"/>
    <cellStyle name="_трубы_Расчет 2" xfId="3377"/>
    <cellStyle name="_трубы_Расчет потребления ЭЭ" xfId="1319"/>
    <cellStyle name="_трубы_Расчет потребления ЭЭ 2" xfId="3378"/>
    <cellStyle name="_трубы_Расчет потребления ЭЭ_1" xfId="1320"/>
    <cellStyle name="_трубы_Расчет потребления ЭЭ_1 2" xfId="3379"/>
    <cellStyle name="_трубы_Расчет потребления ЭЭ_Лист1" xfId="1321"/>
    <cellStyle name="_трубы_Расчет потребления ЭЭ_Лист1 2" xfId="3380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 2" xfId="3381"/>
    <cellStyle name="_ТЭО вывода в сервис_от Черепанова_По материалам" xfId="1324"/>
    <cellStyle name="_ТЭО вывода в сервис_от Черепанова_По материалам 2" xfId="3382"/>
    <cellStyle name="_ТЭО вывода в сервис_от Черепанова_Расчет ПП на 4,5 чел при рент 3%" xfId="1325"/>
    <cellStyle name="_ТЭО вывода в сервис_от Черепанова_Расчет ПП на 4,5 чел при рент 3% 2" xfId="3383"/>
    <cellStyle name="_ТЭО вывода в сервис_от Черепанова_РАСЧЕТ факт затрат на 4,5 чел" xfId="1326"/>
    <cellStyle name="_ТЭО вывода в сервис_от Черепанова_РАСЧЕТ факт затрат на 4,5 чел 2" xfId="3384"/>
    <cellStyle name="_ТЭО вывода в сервис_от Черепанова_Ст-сть 1 чел часа к дог ТО УПГ  РН-Пурнефтегаз 2 (3)" xfId="1327"/>
    <cellStyle name="_ТЭО вывода в сервис_от Черепанова_Ст-сть 1 чел часа к дог ТО УПГ  РН-Пурнефтегаз 2 (3) 2" xfId="3385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0 2" xfId="3387"/>
    <cellStyle name="_УФ по бурению 2007 (1000-336-х) 11" xfId="1333"/>
    <cellStyle name="_УФ по бурению 2007 (1000-336-х) 11 2" xfId="3388"/>
    <cellStyle name="_УФ по бурению 2007 (1000-336-х) 12" xfId="3386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2 2" xfId="3392"/>
    <cellStyle name="_УФ по бурению 2007 (1000-336-х) 2 2 2 3" xfId="1338"/>
    <cellStyle name="_УФ по бурению 2007 (1000-336-х) 2 2 2 3 2" xfId="3393"/>
    <cellStyle name="_УФ по бурению 2007 (1000-336-х) 2 2 2 4" xfId="3391"/>
    <cellStyle name="_УФ по бурению 2007 (1000-336-х) 2 2 2_Лист2" xfId="1339"/>
    <cellStyle name="_УФ по бурению 2007 (1000-336-х) 2 2 2_Лист2 2" xfId="3394"/>
    <cellStyle name="_УФ по бурению 2007 (1000-336-х) 2 2 3" xfId="1340"/>
    <cellStyle name="_УФ по бурению 2007 (1000-336-х) 2 2 3 2" xfId="3395"/>
    <cellStyle name="_УФ по бурению 2007 (1000-336-х) 2 2 4" xfId="1341"/>
    <cellStyle name="_УФ по бурению 2007 (1000-336-х) 2 2 4 2" xfId="3396"/>
    <cellStyle name="_УФ по бурению 2007 (1000-336-х) 2 2 5" xfId="3390"/>
    <cellStyle name="_УФ по бурению 2007 (1000-336-х) 2 3" xfId="1342"/>
    <cellStyle name="_УФ по бурению 2007 (1000-336-х) 2 3 2" xfId="3397"/>
    <cellStyle name="_УФ по бурению 2007 (1000-336-х) 2 4" xfId="1343"/>
    <cellStyle name="_УФ по бурению 2007 (1000-336-х) 2 4 2" xfId="3398"/>
    <cellStyle name="_УФ по бурению 2007 (1000-336-х) 2 5" xfId="3389"/>
    <cellStyle name="_УФ по бурению 2007 (1000-336-х) 2_Лист2" xfId="1344"/>
    <cellStyle name="_УФ по бурению 2007 (1000-336-х) 2_Лист2 2" xfId="3399"/>
    <cellStyle name="_УФ по бурению 2007 (1000-336-х) 3" xfId="1345"/>
    <cellStyle name="_УФ по бурению 2007 (1000-336-х) 3 2" xfId="1346"/>
    <cellStyle name="_УФ по бурению 2007 (1000-336-х) 3 2 2" xfId="3401"/>
    <cellStyle name="_УФ по бурению 2007 (1000-336-х) 3 3" xfId="1347"/>
    <cellStyle name="_УФ по бурению 2007 (1000-336-х) 3 3 2" xfId="3402"/>
    <cellStyle name="_УФ по бурению 2007 (1000-336-х) 3 4" xfId="1348"/>
    <cellStyle name="_УФ по бурению 2007 (1000-336-х) 3 4 2" xfId="3403"/>
    <cellStyle name="_УФ по бурению 2007 (1000-336-х) 3 5" xfId="1349"/>
    <cellStyle name="_УФ по бурению 2007 (1000-336-х) 3 5 2" xfId="3404"/>
    <cellStyle name="_УФ по бурению 2007 (1000-336-х) 3 6" xfId="1350"/>
    <cellStyle name="_УФ по бурению 2007 (1000-336-х) 3 6 2" xfId="3405"/>
    <cellStyle name="_УФ по бурению 2007 (1000-336-х) 3 7" xfId="3400"/>
    <cellStyle name="_УФ по бурению 2007 (1000-336-х) 3_Лист2" xfId="1351"/>
    <cellStyle name="_УФ по бурению 2007 (1000-336-х) 3_Лист2 2" xfId="3406"/>
    <cellStyle name="_УФ по бурению 2007 (1000-336-х) 4" xfId="1352"/>
    <cellStyle name="_УФ по бурению 2007 (1000-336-х) 4 2" xfId="1353"/>
    <cellStyle name="_УФ по бурению 2007 (1000-336-х) 4 2 2" xfId="3408"/>
    <cellStyle name="_УФ по бурению 2007 (1000-336-х) 4 3" xfId="1354"/>
    <cellStyle name="_УФ по бурению 2007 (1000-336-х) 4 3 2" xfId="3409"/>
    <cellStyle name="_УФ по бурению 2007 (1000-336-х) 4 4" xfId="1355"/>
    <cellStyle name="_УФ по бурению 2007 (1000-336-х) 4 4 2" xfId="3410"/>
    <cellStyle name="_УФ по бурению 2007 (1000-336-х) 4 5" xfId="1356"/>
    <cellStyle name="_УФ по бурению 2007 (1000-336-х) 4 5 2" xfId="3411"/>
    <cellStyle name="_УФ по бурению 2007 (1000-336-х) 4 6" xfId="1357"/>
    <cellStyle name="_УФ по бурению 2007 (1000-336-х) 4 6 2" xfId="3412"/>
    <cellStyle name="_УФ по бурению 2007 (1000-336-х) 4 7" xfId="3407"/>
    <cellStyle name="_УФ по бурению 2007 (1000-336-х) 4_Лист2" xfId="1358"/>
    <cellStyle name="_УФ по бурению 2007 (1000-336-х) 4_Лист2 2" xfId="3413"/>
    <cellStyle name="_УФ по бурению 2007 (1000-336-х) 5" xfId="1359"/>
    <cellStyle name="_УФ по бурению 2007 (1000-336-х) 5 2" xfId="3414"/>
    <cellStyle name="_УФ по бурению 2007 (1000-336-х) 6" xfId="1360"/>
    <cellStyle name="_УФ по бурению 2007 (1000-336-х) 6 2" xfId="3415"/>
    <cellStyle name="_УФ по бурению 2007 (1000-336-х) 7" xfId="1361"/>
    <cellStyle name="_УФ по бурению 2007 (1000-336-х) 7 2" xfId="3416"/>
    <cellStyle name="_УФ по бурению 2007 (1000-336-х) 8" xfId="1362"/>
    <cellStyle name="_УФ по бурению 2007 (1000-336-х) 8 2" xfId="3417"/>
    <cellStyle name="_УФ по бурению 2007 (1000-336-х) 8_49 обучение" xfId="1363"/>
    <cellStyle name="_УФ по бурению 2007 (1000-336-х) 8_49 обучение 2" xfId="3418"/>
    <cellStyle name="_УФ по бурению 2007 (1000-336-х) 8_50 командировочные" xfId="1364"/>
    <cellStyle name="_УФ по бурению 2007 (1000-336-х) 8_50 командировочные 2" xfId="3419"/>
    <cellStyle name="_УФ по бурению 2007 (1000-336-х) 8_84 услуги связи" xfId="1365"/>
    <cellStyle name="_УФ по бурению 2007 (1000-336-х) 8_84 услуги связи 2" xfId="3420"/>
    <cellStyle name="_УФ по бурению 2007 (1000-336-х) 8_85 инф обсл" xfId="1366"/>
    <cellStyle name="_УФ по бурению 2007 (1000-336-х) 8_85 инф обсл 2" xfId="3421"/>
    <cellStyle name="_УФ по бурению 2007 (1000-336-х) 8_92 остальные проч услуги" xfId="1367"/>
    <cellStyle name="_УФ по бурению 2007 (1000-336-х) 8_92 остальные проч услуги 2" xfId="3422"/>
    <cellStyle name="_УФ по бурению 2007 (1000-336-х) 8_Копия Расчет НПФ по подразделениям на 2011" xfId="1368"/>
    <cellStyle name="_УФ по бурению 2007 (1000-336-х) 8_Копия Расчет НПФ по подразделениям на 2011 2" xfId="3423"/>
    <cellStyle name="_УФ по бурению 2007 (1000-336-х) 8_Метрология 2" xfId="1369"/>
    <cellStyle name="_УФ по бурению 2007 (1000-336-х) 8_Метрология 2 2" xfId="3424"/>
    <cellStyle name="_УФ по бурению 2007 (1000-336-х) 8_расшифровка по обучению" xfId="1370"/>
    <cellStyle name="_УФ по бурению 2007 (1000-336-х) 8_расшифровка по обучению 2" xfId="3425"/>
    <cellStyle name="_УФ по бурению 2007 (1000-336-х) 9" xfId="1371"/>
    <cellStyle name="_УФ по бурению 2007 (1000-336-х) 9 2" xfId="3426"/>
    <cellStyle name="_УФ по бурению 2007 (1000-336-х)_ЗИП, ГСМ, оборудование" xfId="1372"/>
    <cellStyle name="_УФ по бурению 2007 (1000-336-х)_ЗИП, ГСМ, оборудование 2" xfId="3427"/>
    <cellStyle name="_УФ по бурению 2007 (1000-336-х)_Лист1" xfId="1373"/>
    <cellStyle name="_УФ по бурению 2007 (1000-336-х)_Лист1 2" xfId="3428"/>
    <cellStyle name="_УФ по бурению 2007 (1000-336-х)_Лист2" xfId="1374"/>
    <cellStyle name="_УФ по бурению 2007 (1000-336-х)_Лист2 2" xfId="3429"/>
    <cellStyle name="_УФ по бурению 2007 (1000-336-х)_Материалы" xfId="1375"/>
    <cellStyle name="_УФ по бурению 2007 (1000-336-х)_Материалы 2" xfId="3430"/>
    <cellStyle name="_УФ по бурению 2007 (1000-336-х)_Материалы_49 обучение" xfId="1376"/>
    <cellStyle name="_УФ по бурению 2007 (1000-336-х)_Материалы_49 обучение 2" xfId="3431"/>
    <cellStyle name="_УФ по бурению 2007 (1000-336-х)_Материалы_50 командировочные" xfId="1377"/>
    <cellStyle name="_УФ по бурению 2007 (1000-336-х)_Материалы_50 командировочные 2" xfId="3432"/>
    <cellStyle name="_УФ по бурению 2007 (1000-336-х)_Материалы_84 услуги связи" xfId="1378"/>
    <cellStyle name="_УФ по бурению 2007 (1000-336-х)_Материалы_84 услуги связи 2" xfId="3433"/>
    <cellStyle name="_УФ по бурению 2007 (1000-336-х)_Материалы_85 инф обсл" xfId="1379"/>
    <cellStyle name="_УФ по бурению 2007 (1000-336-х)_Материалы_85 инф обсл 2" xfId="3434"/>
    <cellStyle name="_УФ по бурению 2007 (1000-336-х)_Материалы_92 остальные проч услуги" xfId="1380"/>
    <cellStyle name="_УФ по бурению 2007 (1000-336-х)_Материалы_92 остальные проч услуги 2" xfId="3435"/>
    <cellStyle name="_УФ по бурению 2007 (1000-336-х)_Материалы_Копия Расчет НПФ по подразделениям на 2011" xfId="1381"/>
    <cellStyle name="_УФ по бурению 2007 (1000-336-х)_Материалы_Копия Расчет НПФ по подразделениям на 2011 2" xfId="3436"/>
    <cellStyle name="_УФ по бурению 2007 (1000-336-х)_Материалы_Метрология 2" xfId="1382"/>
    <cellStyle name="_УФ по бурению 2007 (1000-336-х)_Материалы_Метрология 2 2" xfId="3437"/>
    <cellStyle name="_УФ по бурению 2007 (1000-336-х)_Материалы_расшифровка по обучению" xfId="1383"/>
    <cellStyle name="_УФ по бурению 2007 (1000-336-х)_Материалы_расшифровка по обучению 2" xfId="3438"/>
    <cellStyle name="_УФ по бурению 2007 (1000-336-х)_программное обеспечение" xfId="1384"/>
    <cellStyle name="_УФ по бурению 2007 (1000-336-х)_программное обеспечение 2" xfId="3439"/>
    <cellStyle name="_УФ по бурению 2007 (1000-336-х)_Расчет" xfId="1385"/>
    <cellStyle name="_УФ по бурению 2007 (1000-336-х)_Расчет 2" xfId="3440"/>
    <cellStyle name="_УФ по бурению 2007 (1000-336-х)_Расчет потребления ЭЭ" xfId="1386"/>
    <cellStyle name="_УФ по бурению 2007 (1000-336-х)_Расчет потребления ЭЭ 2" xfId="3441"/>
    <cellStyle name="_УФ по бурению 2007 (1000-336-х)_Расчет потребления ЭЭ_1" xfId="1387"/>
    <cellStyle name="_УФ по бурению 2007 (1000-336-х)_Расчет потребления ЭЭ_1 2" xfId="3442"/>
    <cellStyle name="_УФ по бурению 2007 (1000-336-х)_Расчет потребления ЭЭ_Лист1" xfId="1388"/>
    <cellStyle name="_УФ по бурению 2007 (1000-336-х)_Расчет потребления ЭЭ_Лист1 2" xfId="3443"/>
    <cellStyle name="_УФ по бурению 2007 (1000-336-х)_расшифровки к смете Цех №2 ВСНК материалы" xfId="1389"/>
    <cellStyle name="_УФ по бурению 2007 (1000-336-х)_расшифровки к смете Цех №2 ВСНК материалы 2" xfId="3444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 1 2" xfId="3446"/>
    <cellStyle name="_УФ по бурению 2007 (1000-336-х)_Цех 16-2009г 2 полугодие 2" xfId="3445"/>
    <cellStyle name="_УФ по бурению 2007 (1000-336-х)_Цех 16-2009г 2 полугодие_программное обеспечение" xfId="1392"/>
    <cellStyle name="_УФ по бурению 2007 (1000-336-х)_Цех 16-2009г 2 полугодие_программное обеспечение 2" xfId="3447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0 2" xfId="3449"/>
    <cellStyle name="_ФЗП_ванкор 2009-20013 11" xfId="1397"/>
    <cellStyle name="_ФЗП_ванкор 2009-20013 11 2" xfId="3450"/>
    <cellStyle name="_ФЗП_ванкор 2009-20013 12" xfId="3448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2 2" xfId="3454"/>
    <cellStyle name="_ФЗП_ванкор 2009-20013 2 2 2 3" xfId="1402"/>
    <cellStyle name="_ФЗП_ванкор 2009-20013 2 2 2 3 2" xfId="3455"/>
    <cellStyle name="_ФЗП_ванкор 2009-20013 2 2 2 4" xfId="3453"/>
    <cellStyle name="_ФЗП_ванкор 2009-20013 2 2 2_Лист2" xfId="1403"/>
    <cellStyle name="_ФЗП_ванкор 2009-20013 2 2 2_Лист2 2" xfId="3456"/>
    <cellStyle name="_ФЗП_ванкор 2009-20013 2 2 3" xfId="1404"/>
    <cellStyle name="_ФЗП_ванкор 2009-20013 2 2 3 2" xfId="3457"/>
    <cellStyle name="_ФЗП_ванкор 2009-20013 2 2 4" xfId="1405"/>
    <cellStyle name="_ФЗП_ванкор 2009-20013 2 2 4 2" xfId="3458"/>
    <cellStyle name="_ФЗП_ванкор 2009-20013 2 2 5" xfId="3452"/>
    <cellStyle name="_ФЗП_ванкор 2009-20013 2 3" xfId="1406"/>
    <cellStyle name="_ФЗП_ванкор 2009-20013 2 3 2" xfId="3459"/>
    <cellStyle name="_ФЗП_ванкор 2009-20013 2 4" xfId="1407"/>
    <cellStyle name="_ФЗП_ванкор 2009-20013 2 4 2" xfId="3460"/>
    <cellStyle name="_ФЗП_ванкор 2009-20013 2 5" xfId="3451"/>
    <cellStyle name="_ФЗП_ванкор 2009-20013 2_Лист2" xfId="1408"/>
    <cellStyle name="_ФЗП_ванкор 2009-20013 2_Лист2 2" xfId="3461"/>
    <cellStyle name="_ФЗП_ванкор 2009-20013 3" xfId="1409"/>
    <cellStyle name="_ФЗП_ванкор 2009-20013 3 2" xfId="1410"/>
    <cellStyle name="_ФЗП_ванкор 2009-20013 3 2 2" xfId="3463"/>
    <cellStyle name="_ФЗП_ванкор 2009-20013 3 3" xfId="1411"/>
    <cellStyle name="_ФЗП_ванкор 2009-20013 3 3 2" xfId="3464"/>
    <cellStyle name="_ФЗП_ванкор 2009-20013 3 4" xfId="1412"/>
    <cellStyle name="_ФЗП_ванкор 2009-20013 3 4 2" xfId="3465"/>
    <cellStyle name="_ФЗП_ванкор 2009-20013 3 5" xfId="1413"/>
    <cellStyle name="_ФЗП_ванкор 2009-20013 3 5 2" xfId="3466"/>
    <cellStyle name="_ФЗП_ванкор 2009-20013 3 6" xfId="1414"/>
    <cellStyle name="_ФЗП_ванкор 2009-20013 3 6 2" xfId="3467"/>
    <cellStyle name="_ФЗП_ванкор 2009-20013 3 7" xfId="3462"/>
    <cellStyle name="_ФЗП_ванкор 2009-20013 3_Лист2" xfId="1415"/>
    <cellStyle name="_ФЗП_ванкор 2009-20013 3_Лист2 2" xfId="3468"/>
    <cellStyle name="_ФЗП_ванкор 2009-20013 4" xfId="1416"/>
    <cellStyle name="_ФЗП_ванкор 2009-20013 4 2" xfId="1417"/>
    <cellStyle name="_ФЗП_ванкор 2009-20013 4 2 2" xfId="3470"/>
    <cellStyle name="_ФЗП_ванкор 2009-20013 4 3" xfId="1418"/>
    <cellStyle name="_ФЗП_ванкор 2009-20013 4 3 2" xfId="3471"/>
    <cellStyle name="_ФЗП_ванкор 2009-20013 4 4" xfId="1419"/>
    <cellStyle name="_ФЗП_ванкор 2009-20013 4 4 2" xfId="3472"/>
    <cellStyle name="_ФЗП_ванкор 2009-20013 4 5" xfId="1420"/>
    <cellStyle name="_ФЗП_ванкор 2009-20013 4 5 2" xfId="3473"/>
    <cellStyle name="_ФЗП_ванкор 2009-20013 4 6" xfId="1421"/>
    <cellStyle name="_ФЗП_ванкор 2009-20013 4 6 2" xfId="3474"/>
    <cellStyle name="_ФЗП_ванкор 2009-20013 4 7" xfId="3469"/>
    <cellStyle name="_ФЗП_ванкор 2009-20013 4_Лист2" xfId="1422"/>
    <cellStyle name="_ФЗП_ванкор 2009-20013 4_Лист2 2" xfId="3475"/>
    <cellStyle name="_ФЗП_ванкор 2009-20013 5" xfId="1423"/>
    <cellStyle name="_ФЗП_ванкор 2009-20013 5 2" xfId="3476"/>
    <cellStyle name="_ФЗП_ванкор 2009-20013 6" xfId="1424"/>
    <cellStyle name="_ФЗП_ванкор 2009-20013 6 2" xfId="3477"/>
    <cellStyle name="_ФЗП_ванкор 2009-20013 7" xfId="1425"/>
    <cellStyle name="_ФЗП_ванкор 2009-20013 7 2" xfId="3478"/>
    <cellStyle name="_ФЗП_ванкор 2009-20013 8" xfId="1426"/>
    <cellStyle name="_ФЗП_ванкор 2009-20013 8 2" xfId="3479"/>
    <cellStyle name="_ФЗП_ванкор 2009-20013 8_49 обучение" xfId="1427"/>
    <cellStyle name="_ФЗП_ванкор 2009-20013 8_49 обучение 2" xfId="3480"/>
    <cellStyle name="_ФЗП_ванкор 2009-20013 8_50 командировочные" xfId="1428"/>
    <cellStyle name="_ФЗП_ванкор 2009-20013 8_50 командировочные 2" xfId="3481"/>
    <cellStyle name="_ФЗП_ванкор 2009-20013 8_84 услуги связи" xfId="1429"/>
    <cellStyle name="_ФЗП_ванкор 2009-20013 8_84 услуги связи 2" xfId="3482"/>
    <cellStyle name="_ФЗП_ванкор 2009-20013 8_85 инф обсл" xfId="1430"/>
    <cellStyle name="_ФЗП_ванкор 2009-20013 8_85 инф обсл 2" xfId="3483"/>
    <cellStyle name="_ФЗП_ванкор 2009-20013 8_92 остальные проч услуги" xfId="1431"/>
    <cellStyle name="_ФЗП_ванкор 2009-20013 8_92 остальные проч услуги 2" xfId="3484"/>
    <cellStyle name="_ФЗП_ванкор 2009-20013 8_Копия Расчет НПФ по подразделениям на 2011" xfId="1432"/>
    <cellStyle name="_ФЗП_ванкор 2009-20013 8_Копия Расчет НПФ по подразделениям на 2011 2" xfId="3485"/>
    <cellStyle name="_ФЗП_ванкор 2009-20013 8_Метрология 2" xfId="1433"/>
    <cellStyle name="_ФЗП_ванкор 2009-20013 8_Метрология 2 2" xfId="3486"/>
    <cellStyle name="_ФЗП_ванкор 2009-20013 8_расшифровка по обучению" xfId="1434"/>
    <cellStyle name="_ФЗП_ванкор 2009-20013 8_расшифровка по обучению 2" xfId="3487"/>
    <cellStyle name="_ФЗП_ванкор 2009-20013 9" xfId="1435"/>
    <cellStyle name="_ФЗП_ванкор 2009-20013 9 2" xfId="3488"/>
    <cellStyle name="_ФЗП_ванкор 2009-20013_ЗИП, ГСМ, оборудование" xfId="1436"/>
    <cellStyle name="_ФЗП_ванкор 2009-20013_ЗИП, ГСМ, оборудование 2" xfId="3489"/>
    <cellStyle name="_ФЗП_ванкор 2009-20013_Лист2" xfId="1437"/>
    <cellStyle name="_ФЗП_ванкор 2009-20013_Лист2 2" xfId="3490"/>
    <cellStyle name="_ФЗП_ванкор 2009-20013_Материалы" xfId="1438"/>
    <cellStyle name="_ФЗП_ванкор 2009-20013_Материалы 2" xfId="3491"/>
    <cellStyle name="_ФЗП_ванкор 2009-20013_Материалы_49 обучение" xfId="1439"/>
    <cellStyle name="_ФЗП_ванкор 2009-20013_Материалы_49 обучение 2" xfId="3492"/>
    <cellStyle name="_ФЗП_ванкор 2009-20013_Материалы_50 командировочные" xfId="1440"/>
    <cellStyle name="_ФЗП_ванкор 2009-20013_Материалы_50 командировочные 2" xfId="3493"/>
    <cellStyle name="_ФЗП_ванкор 2009-20013_Материалы_84 услуги связи" xfId="1441"/>
    <cellStyle name="_ФЗП_ванкор 2009-20013_Материалы_84 услуги связи 2" xfId="3494"/>
    <cellStyle name="_ФЗП_ванкор 2009-20013_Материалы_85 инф обсл" xfId="1442"/>
    <cellStyle name="_ФЗП_ванкор 2009-20013_Материалы_85 инф обсл 2" xfId="3495"/>
    <cellStyle name="_ФЗП_ванкор 2009-20013_Материалы_92 остальные проч услуги" xfId="1443"/>
    <cellStyle name="_ФЗП_ванкор 2009-20013_Материалы_92 остальные проч услуги 2" xfId="3496"/>
    <cellStyle name="_ФЗП_ванкор 2009-20013_Материалы_Копия Расчет НПФ по подразделениям на 2011" xfId="1444"/>
    <cellStyle name="_ФЗП_ванкор 2009-20013_Материалы_Копия Расчет НПФ по подразделениям на 2011 2" xfId="3497"/>
    <cellStyle name="_ФЗП_ванкор 2009-20013_Материалы_Метрология 2" xfId="1445"/>
    <cellStyle name="_ФЗП_ванкор 2009-20013_Материалы_Метрология 2 2" xfId="3498"/>
    <cellStyle name="_ФЗП_ванкор 2009-20013_Материалы_расшифровка по обучению" xfId="1446"/>
    <cellStyle name="_ФЗП_ванкор 2009-20013_Материалы_расшифровка по обучению 2" xfId="3499"/>
    <cellStyle name="_ФЗП_ванкор 2009-20013_программное обеспечение" xfId="1447"/>
    <cellStyle name="_ФЗП_ванкор 2009-20013_программное обеспечение 2" xfId="3500"/>
    <cellStyle name="_ФЗП_ванкор 2009-20013_расшифровки к смете Цех №2 ВСНК материалы" xfId="1448"/>
    <cellStyle name="_ФЗП_ванкор 2009-20013_расшифровки к смете Цех №2 ВСНК материалы 2" xfId="3501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 1 2" xfId="3503"/>
    <cellStyle name="_ФЗП_ванкор 2009-20013_Цех 16-2009г 2 полугодие 2" xfId="3502"/>
    <cellStyle name="_ФЗП_ванкор 2009-20013_Цех 16-2009г 2 полугодие_программное обеспечение" xfId="1451"/>
    <cellStyle name="_ФЗП_ванкор 2009-20013_Цех 16-2009г 2 полугодие_программное обеспечение 2" xfId="3504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. Простои ТКРС3 2" xfId="3505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0 2" xfId="3507"/>
    <cellStyle name="_Юганскнефтегаз-2 11" xfId="1479"/>
    <cellStyle name="_Юганскнефтегаз-2 11 2" xfId="3508"/>
    <cellStyle name="_Юганскнефтегаз-2 12" xfId="3506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2 2" xfId="3512"/>
    <cellStyle name="_Юганскнефтегаз-2 2 2 2 3" xfId="1484"/>
    <cellStyle name="_Юганскнефтегаз-2 2 2 2 3 2" xfId="3513"/>
    <cellStyle name="_Юганскнефтегаз-2 2 2 2 4" xfId="3511"/>
    <cellStyle name="_Юганскнефтегаз-2 2 2 2_Лист2" xfId="1485"/>
    <cellStyle name="_Юганскнефтегаз-2 2 2 2_Лист2 2" xfId="3514"/>
    <cellStyle name="_Юганскнефтегаз-2 2 2 3" xfId="1486"/>
    <cellStyle name="_Юганскнефтегаз-2 2 2 3 2" xfId="3515"/>
    <cellStyle name="_Юганскнефтегаз-2 2 2 4" xfId="1487"/>
    <cellStyle name="_Юганскнефтегаз-2 2 2 4 2" xfId="3516"/>
    <cellStyle name="_Юганскнефтегаз-2 2 2 5" xfId="3510"/>
    <cellStyle name="_Юганскнефтегаз-2 2 3" xfId="1488"/>
    <cellStyle name="_Юганскнефтегаз-2 2 3 2" xfId="3517"/>
    <cellStyle name="_Юганскнефтегаз-2 2 4" xfId="1489"/>
    <cellStyle name="_Юганскнефтегаз-2 2 4 2" xfId="3518"/>
    <cellStyle name="_Юганскнефтегаз-2 2 5" xfId="3509"/>
    <cellStyle name="_Юганскнефтегаз-2 2_Лист2" xfId="1490"/>
    <cellStyle name="_Юганскнефтегаз-2 2_Лист2 2" xfId="3519"/>
    <cellStyle name="_Юганскнефтегаз-2 3" xfId="1491"/>
    <cellStyle name="_Юганскнефтегаз-2 3 2" xfId="1492"/>
    <cellStyle name="_Юганскнефтегаз-2 3 2 2" xfId="3521"/>
    <cellStyle name="_Юганскнефтегаз-2 3 3" xfId="1493"/>
    <cellStyle name="_Юганскнефтегаз-2 3 3 2" xfId="3522"/>
    <cellStyle name="_Юганскнефтегаз-2 3 4" xfId="1494"/>
    <cellStyle name="_Юганскнефтегаз-2 3 4 2" xfId="3523"/>
    <cellStyle name="_Юганскнефтегаз-2 3 5" xfId="1495"/>
    <cellStyle name="_Юганскнефтегаз-2 3 5 2" xfId="3524"/>
    <cellStyle name="_Юганскнефтегаз-2 3 6" xfId="1496"/>
    <cellStyle name="_Юганскнефтегаз-2 3 6 2" xfId="3525"/>
    <cellStyle name="_Юганскнефтегаз-2 3 7" xfId="3520"/>
    <cellStyle name="_Юганскнефтегаз-2 3_Лист2" xfId="1497"/>
    <cellStyle name="_Юганскнефтегаз-2 3_Лист2 2" xfId="3526"/>
    <cellStyle name="_Юганскнефтегаз-2 4" xfId="1498"/>
    <cellStyle name="_Юганскнефтегаз-2 4 2" xfId="1499"/>
    <cellStyle name="_Юганскнефтегаз-2 4 2 2" xfId="3528"/>
    <cellStyle name="_Юганскнефтегаз-2 4 3" xfId="1500"/>
    <cellStyle name="_Юганскнефтегаз-2 4 3 2" xfId="3529"/>
    <cellStyle name="_Юганскнефтегаз-2 4 4" xfId="1501"/>
    <cellStyle name="_Юганскнефтегаз-2 4 4 2" xfId="3530"/>
    <cellStyle name="_Юганскнефтегаз-2 4 5" xfId="1502"/>
    <cellStyle name="_Юганскнефтегаз-2 4 5 2" xfId="3531"/>
    <cellStyle name="_Юганскнефтегаз-2 4 6" xfId="1503"/>
    <cellStyle name="_Юганскнефтегаз-2 4 6 2" xfId="3532"/>
    <cellStyle name="_Юганскнефтегаз-2 4 7" xfId="3527"/>
    <cellStyle name="_Юганскнефтегаз-2 4_Лист2" xfId="1504"/>
    <cellStyle name="_Юганскнефтегаз-2 4_Лист2 2" xfId="3533"/>
    <cellStyle name="_Юганскнефтегаз-2 5" xfId="1505"/>
    <cellStyle name="_Юганскнефтегаз-2 5 2" xfId="3534"/>
    <cellStyle name="_Юганскнефтегаз-2 6" xfId="1506"/>
    <cellStyle name="_Юганскнефтегаз-2 6 2" xfId="3535"/>
    <cellStyle name="_Юганскнефтегаз-2 7" xfId="1507"/>
    <cellStyle name="_Юганскнефтегаз-2 7 2" xfId="3536"/>
    <cellStyle name="_Юганскнефтегаз-2 8" xfId="1508"/>
    <cellStyle name="_Юганскнефтегаз-2 8 2" xfId="3537"/>
    <cellStyle name="_Юганскнефтегаз-2 8_49 обучение" xfId="1509"/>
    <cellStyle name="_Юганскнефтегаз-2 8_49 обучение 2" xfId="3538"/>
    <cellStyle name="_Юганскнефтегаз-2 8_50 командировочные" xfId="1510"/>
    <cellStyle name="_Юганскнефтегаз-2 8_50 командировочные 2" xfId="3539"/>
    <cellStyle name="_Юганскнефтегаз-2 8_84 услуги связи" xfId="1511"/>
    <cellStyle name="_Юганскнефтегаз-2 8_84 услуги связи 2" xfId="3540"/>
    <cellStyle name="_Юганскнефтегаз-2 8_85 инф обсл" xfId="1512"/>
    <cellStyle name="_Юганскнефтегаз-2 8_85 инф обсл 2" xfId="3541"/>
    <cellStyle name="_Юганскнефтегаз-2 8_92 остальные проч услуги" xfId="1513"/>
    <cellStyle name="_Юганскнефтегаз-2 8_92 остальные проч услуги 2" xfId="3542"/>
    <cellStyle name="_Юганскнефтегаз-2 8_Копия Расчет НПФ по подразделениям на 2011" xfId="1514"/>
    <cellStyle name="_Юганскнефтегаз-2 8_Копия Расчет НПФ по подразделениям на 2011 2" xfId="3543"/>
    <cellStyle name="_Юганскнефтегаз-2 8_Метрология 2" xfId="1515"/>
    <cellStyle name="_Юганскнефтегаз-2 8_Метрология 2 2" xfId="3544"/>
    <cellStyle name="_Юганскнефтегаз-2 8_расшифровка по обучению" xfId="1516"/>
    <cellStyle name="_Юганскнефтегаз-2 8_расшифровка по обучению 2" xfId="3545"/>
    <cellStyle name="_Юганскнефтегаз-2 9" xfId="1517"/>
    <cellStyle name="_Юганскнефтегаз-2 9 2" xfId="3546"/>
    <cellStyle name="_Юганскнефтегаз-2_ЗИП, ГСМ, оборудование" xfId="1518"/>
    <cellStyle name="_Юганскнефтегаз-2_ЗИП, ГСМ, оборудование 2" xfId="3547"/>
    <cellStyle name="_Юганскнефтегаз-2_Лист2" xfId="1519"/>
    <cellStyle name="_Юганскнефтегаз-2_Лист2 2" xfId="3548"/>
    <cellStyle name="_Юганскнефтегаз-2_Материалы" xfId="1520"/>
    <cellStyle name="_Юганскнефтегаз-2_Материалы 2" xfId="3549"/>
    <cellStyle name="_Юганскнефтегаз-2_Материалы_49 обучение" xfId="1521"/>
    <cellStyle name="_Юганскнефтегаз-2_Материалы_49 обучение 2" xfId="3550"/>
    <cellStyle name="_Юганскнефтегаз-2_Материалы_50 командировочные" xfId="1522"/>
    <cellStyle name="_Юганскнефтегаз-2_Материалы_50 командировочные 2" xfId="3551"/>
    <cellStyle name="_Юганскнефтегаз-2_Материалы_84 услуги связи" xfId="1523"/>
    <cellStyle name="_Юганскнефтегаз-2_Материалы_84 услуги связи 2" xfId="3552"/>
    <cellStyle name="_Юганскнефтегаз-2_Материалы_85 инф обсл" xfId="1524"/>
    <cellStyle name="_Юганскнефтегаз-2_Материалы_85 инф обсл 2" xfId="3553"/>
    <cellStyle name="_Юганскнефтегаз-2_Материалы_92 остальные проч услуги" xfId="1525"/>
    <cellStyle name="_Юганскнефтегаз-2_Материалы_92 остальные проч услуги 2" xfId="3554"/>
    <cellStyle name="_Юганскнефтегаз-2_Материалы_Копия Расчет НПФ по подразделениям на 2011" xfId="1526"/>
    <cellStyle name="_Юганскнефтегаз-2_Материалы_Копия Расчет НПФ по подразделениям на 2011 2" xfId="3555"/>
    <cellStyle name="_Юганскнефтегаз-2_Материалы_Метрология 2" xfId="1527"/>
    <cellStyle name="_Юганскнефтегаз-2_Материалы_Метрология 2 2" xfId="3556"/>
    <cellStyle name="_Юганскнефтегаз-2_Материалы_расшифровка по обучению" xfId="1528"/>
    <cellStyle name="_Юганскнефтегаз-2_Материалы_расшифровка по обучению 2" xfId="3557"/>
    <cellStyle name="_Юганскнефтегаз-2_программное обеспечение" xfId="1529"/>
    <cellStyle name="_Юганскнефтегаз-2_программное обеспечение 2" xfId="3558"/>
    <cellStyle name="_Юганскнефтегаз-2_расшифровки к смете Цех №2 ВСНК материалы" xfId="1530"/>
    <cellStyle name="_Юганскнефтегаз-2_расшифровки к смете Цех №2 ВСНК материалы 2" xfId="3559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 1 2" xfId="3561"/>
    <cellStyle name="_Юганскнефтегаз-2_Цех 16-2009г 2 полугодие 2" xfId="3560"/>
    <cellStyle name="_Юганскнефтегаз-2_Цех 16-2009г 2 полугодие_программное обеспечение" xfId="1533"/>
    <cellStyle name="_Юганскнефтегаз-2_Цех 16-2009г 2 полугодие_программное обеспечение 2" xfId="3562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=C:\WINNT35\SYSTEM32\COMMAND.COM 2" xfId="3563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5F1_140 2" xfId="3568"/>
    <cellStyle name="Äĺíĺćíűé [0]_5F1_140 2" xfId="3569"/>
    <cellStyle name="Alilciue [0]_5F1_140 3" xfId="3769"/>
    <cellStyle name="Äĺíĺćíűé [0]_5F1_140 3" xfId="3770"/>
    <cellStyle name="Alilciue [0]_5F1_140 4" xfId="3796"/>
    <cellStyle name="Äĺíĺćíűé [0]_5F1_140 4" xfId="3797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5F1_140 2" xfId="3570"/>
    <cellStyle name="Äĺíĺćíűé_5F1_140 2" xfId="3571"/>
    <cellStyle name="Alilciue_5F1_140 3" xfId="3771"/>
    <cellStyle name="Äĺíĺćíűé_5F1_140 3" xfId="3772"/>
    <cellStyle name="Alilciue_5F1_140 4" xfId="3798"/>
    <cellStyle name="Äĺíĺćíűé_5F1_140 4" xfId="3799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 [0] 2" xfId="3572"/>
    <cellStyle name="Comma [0] 2 2" xfId="3824"/>
    <cellStyle name="Comma [0] 3" xfId="3800"/>
    <cellStyle name="Comma_Completion Drawing" xfId="2174"/>
    <cellStyle name="Craieiaie" xfId="2175"/>
    <cellStyle name="Currency [0]" xfId="2176"/>
    <cellStyle name="Currency [0] 2" xfId="3573"/>
    <cellStyle name="Currency [0] 2 2" xfId="3825"/>
    <cellStyle name="Currency [0] 3" xfId="3801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0 2" xfId="3576"/>
    <cellStyle name="normal 11" xfId="2214"/>
    <cellStyle name="normal 11 2" xfId="3577"/>
    <cellStyle name="normal 12" xfId="3575"/>
    <cellStyle name="normal 12 2" xfId="3826"/>
    <cellStyle name="normal 13" xfId="3773"/>
    <cellStyle name="normal 13 2" xfId="3862"/>
    <cellStyle name="normal 2" xfId="2215"/>
    <cellStyle name="normal 2 2" xfId="2216"/>
    <cellStyle name="normal 2 2 2" xfId="2217"/>
    <cellStyle name="normal 2 2 2 2" xfId="2218"/>
    <cellStyle name="normal 2 2 2 2 2" xfId="3581"/>
    <cellStyle name="normal 2 2 2 3" xfId="2219"/>
    <cellStyle name="normal 2 2 2 3 2" xfId="3582"/>
    <cellStyle name="normal 2 2 2 4" xfId="3580"/>
    <cellStyle name="normal 2 2 2_Лист2" xfId="2220"/>
    <cellStyle name="normal 2 2 3" xfId="2221"/>
    <cellStyle name="normal 2 2 3 2" xfId="3583"/>
    <cellStyle name="normal 2 2 4" xfId="2222"/>
    <cellStyle name="normal 2 2 4 2" xfId="3584"/>
    <cellStyle name="normal 2 2 5" xfId="3579"/>
    <cellStyle name="normal 2 3" xfId="2223"/>
    <cellStyle name="normal 2 3 2" xfId="3585"/>
    <cellStyle name="normal 2 4" xfId="2224"/>
    <cellStyle name="normal 2 4 2" xfId="3586"/>
    <cellStyle name="normal 2 5" xfId="3578"/>
    <cellStyle name="normal 2_Лист2" xfId="2225"/>
    <cellStyle name="Normal 3" xfId="2226"/>
    <cellStyle name="normal 3 2" xfId="2227"/>
    <cellStyle name="normal 3 2 2" xfId="3587"/>
    <cellStyle name="normal 3 3" xfId="2228"/>
    <cellStyle name="normal 3 3 2" xfId="3588"/>
    <cellStyle name="normal 3 4" xfId="2229"/>
    <cellStyle name="normal 3 4 2" xfId="3589"/>
    <cellStyle name="normal 3 5" xfId="2230"/>
    <cellStyle name="normal 3 5 2" xfId="3590"/>
    <cellStyle name="normal 3 6" xfId="2231"/>
    <cellStyle name="normal 3 6 2" xfId="3591"/>
    <cellStyle name="normal 3_Лист2" xfId="2232"/>
    <cellStyle name="normal 4" xfId="2233"/>
    <cellStyle name="normal 4 2" xfId="2234"/>
    <cellStyle name="normal 4 2 2" xfId="3593"/>
    <cellStyle name="normal 4 3" xfId="2235"/>
    <cellStyle name="normal 4 3 2" xfId="3594"/>
    <cellStyle name="normal 4 4" xfId="2236"/>
    <cellStyle name="normal 4 4 2" xfId="3595"/>
    <cellStyle name="normal 4 5" xfId="2237"/>
    <cellStyle name="normal 4 5 2" xfId="3596"/>
    <cellStyle name="normal 4 6" xfId="2238"/>
    <cellStyle name="normal 4 6 2" xfId="3597"/>
    <cellStyle name="normal 4 7" xfId="3592"/>
    <cellStyle name="normal 4_Лист2" xfId="2239"/>
    <cellStyle name="normal 5" xfId="2240"/>
    <cellStyle name="normal 5 2" xfId="3598"/>
    <cellStyle name="normal 6" xfId="2241"/>
    <cellStyle name="normal 6 2" xfId="3599"/>
    <cellStyle name="normal 7" xfId="2242"/>
    <cellStyle name="normal 7 2" xfId="3600"/>
    <cellStyle name="normal 8" xfId="2243"/>
    <cellStyle name="normal 8 2" xfId="3601"/>
    <cellStyle name="normal 9" xfId="2244"/>
    <cellStyle name="normal 9 2" xfId="3602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 5" xfId="3603"/>
    <cellStyle name="Note 5 2" xfId="3827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4F1_520 2" xfId="3604"/>
    <cellStyle name="Ôčíŕíńîâűé [0]_14F1_520 2" xfId="3605"/>
    <cellStyle name="Ociriniaue [0]_14F1_520 2 2" xfId="3828"/>
    <cellStyle name="Ôčíŕíńîâűé [0]_14F1_520 2 2" xfId="3829"/>
    <cellStyle name="Ociriniaue [0]_14F1_520 3" xfId="3774"/>
    <cellStyle name="Ôčíŕíńîâűé [0]_14F1_520 3" xfId="3775"/>
    <cellStyle name="Ociriniaue [0]_14F1_520 3 2" xfId="3863"/>
    <cellStyle name="Ôčíŕíńîâűé [0]_14F1_520 3 2" xfId="3864"/>
    <cellStyle name="Ociriniaue [0]_14F1_520 4" xfId="3802"/>
    <cellStyle name="Ôčíŕíńîâűé [0]_14F1_520 4" xfId="3803"/>
    <cellStyle name="Ociriniaue [0]_17F1_626" xfId="2261"/>
    <cellStyle name="Ôčíŕíńîâűé [0]_17F1_626" xfId="2262"/>
    <cellStyle name="Ociriniaue [0]_17F1_626 2" xfId="3606"/>
    <cellStyle name="Ôčíŕíńîâűé [0]_17F1_626 2" xfId="3607"/>
    <cellStyle name="Ociriniaue [0]_17F1_626 2 2" xfId="3830"/>
    <cellStyle name="Ôčíŕíńîâűé [0]_17F1_626 2 2" xfId="3831"/>
    <cellStyle name="Ociriniaue [0]_17F1_626 3" xfId="3776"/>
    <cellStyle name="Ôčíŕíńîâűé [0]_17F1_626 3" xfId="3777"/>
    <cellStyle name="Ociriniaue [0]_17F1_626 3 2" xfId="3865"/>
    <cellStyle name="Ôčíŕíńîâűé [0]_17F1_626 3 2" xfId="3866"/>
    <cellStyle name="Ociriniaue [0]_17F1_626 4" xfId="3804"/>
    <cellStyle name="Ôčíŕíńîâűé [0]_17F1_626 4" xfId="3805"/>
    <cellStyle name="Ociriniaue [0]_19F1_628" xfId="2263"/>
    <cellStyle name="Ôčíŕíńîâűé [0]_19F1_628" xfId="2264"/>
    <cellStyle name="Ociriniaue [0]_19F1_628 2" xfId="3608"/>
    <cellStyle name="Ôčíŕíńîâűé [0]_19F1_628 2" xfId="3609"/>
    <cellStyle name="Ociriniaue [0]_19F1_628 2 2" xfId="3832"/>
    <cellStyle name="Ôčíŕíńîâűé [0]_19F1_628 2 2" xfId="3833"/>
    <cellStyle name="Ociriniaue [0]_19F1_628 3" xfId="3778"/>
    <cellStyle name="Ôčíŕíńîâűé [0]_19F1_628 3" xfId="3779"/>
    <cellStyle name="Ociriniaue [0]_19F1_628 3 2" xfId="3867"/>
    <cellStyle name="Ôčíŕíńîâűé [0]_19F1_628 3 2" xfId="3868"/>
    <cellStyle name="Ociriniaue [0]_19F1_628 4" xfId="3806"/>
    <cellStyle name="Ôčíŕíńîâűé [0]_19F1_628 4" xfId="3807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5F1_140 2" xfId="3610"/>
    <cellStyle name="Ôčíŕíńîâűé [0]_5F1_140 2" xfId="3611"/>
    <cellStyle name="Ociriniaue [0]_5F1_140 2 2" xfId="3834"/>
    <cellStyle name="Ôčíŕíńîâűé [0]_5F1_140 2 2" xfId="3835"/>
    <cellStyle name="Ociriniaue [0]_5F1_140 3" xfId="3780"/>
    <cellStyle name="Ôčíŕíńîâűé [0]_5F1_140 3" xfId="3781"/>
    <cellStyle name="Ociriniaue [0]_5F1_140 3 2" xfId="3869"/>
    <cellStyle name="Ôčíŕíńîâűé [0]_5F1_140 3 2" xfId="3870"/>
    <cellStyle name="Ociriniaue [0]_5F1_140 4" xfId="3808"/>
    <cellStyle name="Ôčíŕíńîâűé [0]_5F1_140 4" xfId="3809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4F1_520 2" xfId="3612"/>
    <cellStyle name="Ôčíŕíńîâűé_14F1_520 2" xfId="3613"/>
    <cellStyle name="Ociriniaue_14F1_520 2 2" xfId="3836"/>
    <cellStyle name="Ôčíŕíńîâűé_14F1_520 2 2" xfId="3837"/>
    <cellStyle name="Ociriniaue_14F1_520 3" xfId="3782"/>
    <cellStyle name="Ôčíŕíńîâűé_14F1_520 3" xfId="3783"/>
    <cellStyle name="Ociriniaue_14F1_520 3 2" xfId="3871"/>
    <cellStyle name="Ôčíŕíńîâűé_14F1_520 3 2" xfId="3872"/>
    <cellStyle name="Ociriniaue_14F1_520 4" xfId="3810"/>
    <cellStyle name="Ôčíŕíńîâűé_14F1_520 4" xfId="3811"/>
    <cellStyle name="Ociriniaue_17F1_626" xfId="2281"/>
    <cellStyle name="Ôčíŕíńîâűé_17F1_626" xfId="2282"/>
    <cellStyle name="Ociriniaue_17F1_626 2" xfId="3614"/>
    <cellStyle name="Ôčíŕíńîâűé_17F1_626 2" xfId="3615"/>
    <cellStyle name="Ociriniaue_17F1_626 2 2" xfId="3838"/>
    <cellStyle name="Ôčíŕíńîâűé_17F1_626 2 2" xfId="3839"/>
    <cellStyle name="Ociriniaue_17F1_626 3" xfId="3784"/>
    <cellStyle name="Ôčíŕíńîâűé_17F1_626 3" xfId="3785"/>
    <cellStyle name="Ociriniaue_17F1_626 3 2" xfId="3873"/>
    <cellStyle name="Ôčíŕíńîâűé_17F1_626 3 2" xfId="3874"/>
    <cellStyle name="Ociriniaue_17F1_626 4" xfId="3812"/>
    <cellStyle name="Ôčíŕíńîâűé_17F1_626 4" xfId="3813"/>
    <cellStyle name="Ociriniaue_19F1_628" xfId="2283"/>
    <cellStyle name="Ôčíŕíńîâűé_19F1_628" xfId="2284"/>
    <cellStyle name="Ociriniaue_19F1_628 2" xfId="3616"/>
    <cellStyle name="Ôčíŕíńîâűé_19F1_628 2" xfId="3617"/>
    <cellStyle name="Ociriniaue_19F1_628 2 2" xfId="3840"/>
    <cellStyle name="Ôčíŕíńîâűé_19F1_628 2 2" xfId="3841"/>
    <cellStyle name="Ociriniaue_19F1_628 3" xfId="3786"/>
    <cellStyle name="Ôčíŕíńîâűé_19F1_628 3" xfId="3787"/>
    <cellStyle name="Ociriniaue_19F1_628 3 2" xfId="3875"/>
    <cellStyle name="Ôčíŕíńîâűé_19F1_628 3 2" xfId="3876"/>
    <cellStyle name="Ociriniaue_19F1_628 4" xfId="3814"/>
    <cellStyle name="Ôčíŕíńîâűé_19F1_628 4" xfId="3815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5F1_140 2" xfId="3618"/>
    <cellStyle name="Ôčíŕíńîâűé_5F1_140 2" xfId="3619"/>
    <cellStyle name="Ociriniaue_5F1_140 2 2" xfId="3842"/>
    <cellStyle name="Ôčíŕíńîâűé_5F1_140 2 2" xfId="3843"/>
    <cellStyle name="Ociriniaue_5F1_140 3" xfId="3788"/>
    <cellStyle name="Ôčíŕíńîâűé_5F1_140 3" xfId="3789"/>
    <cellStyle name="Ociriniaue_5F1_140 3 2" xfId="3877"/>
    <cellStyle name="Ôčíŕíńîâűé_5F1_140 3 2" xfId="3878"/>
    <cellStyle name="Ociriniaue_5F1_140 4" xfId="3816"/>
    <cellStyle name="Ôčíŕíńîâűé_5F1_140 4" xfId="3817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 2" xfId="3620"/>
    <cellStyle name="OptionHeading" xfId="2296"/>
    <cellStyle name="Output" xfId="2297"/>
    <cellStyle name="Percent [2]" xfId="2298"/>
    <cellStyle name="Percent [2] 2" xfId="3621"/>
    <cellStyle name="Percent_OPERATING" xfId="2299"/>
    <cellStyle name="Product" xfId="2300"/>
    <cellStyle name="S4" xfId="2301"/>
    <cellStyle name="S4 2" xfId="3622"/>
    <cellStyle name="S5" xfId="2302"/>
    <cellStyle name="S5 2" xfId="3623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0 2" xfId="3625"/>
    <cellStyle name="SAPBEXchaText 11" xfId="2309"/>
    <cellStyle name="SAPBEXchaText 11 2" xfId="3626"/>
    <cellStyle name="SAPBEXchaText 12" xfId="3624"/>
    <cellStyle name="SAPBEXchaText 12 2" xfId="3844"/>
    <cellStyle name="SAPBEXchaText 2" xfId="2310"/>
    <cellStyle name="SAPBEXchaText 2 2" xfId="2311"/>
    <cellStyle name="SAPBEXchaText 2 2 2" xfId="2312"/>
    <cellStyle name="SAPBEXchaText 2 2 2 2" xfId="2313"/>
    <cellStyle name="SAPBEXchaText 2 2 2 2 2" xfId="3630"/>
    <cellStyle name="SAPBEXchaText 2 2 2 3" xfId="2314"/>
    <cellStyle name="SAPBEXchaText 2 2 2 3 2" xfId="3631"/>
    <cellStyle name="SAPBEXchaText 2 2 2 4" xfId="3629"/>
    <cellStyle name="SAPBEXchaText 2 2 2_39 ТО ДЭС" xfId="2315"/>
    <cellStyle name="SAPBEXchaText 2 2 3" xfId="2316"/>
    <cellStyle name="SAPBEXchaText 2 2 3 2" xfId="3632"/>
    <cellStyle name="SAPBEXchaText 2 2 4" xfId="2317"/>
    <cellStyle name="SAPBEXchaText 2 2 4 2" xfId="3633"/>
    <cellStyle name="SAPBEXchaText 2 2 5" xfId="3628"/>
    <cellStyle name="SAPBEXchaText 2 2_39 ТО ДЭС" xfId="2318"/>
    <cellStyle name="SAPBEXchaText 2 3" xfId="2319"/>
    <cellStyle name="SAPBEXchaText 2 3 2" xfId="3634"/>
    <cellStyle name="SAPBEXchaText 2 4" xfId="2320"/>
    <cellStyle name="SAPBEXchaText 2 4 2" xfId="3635"/>
    <cellStyle name="SAPBEXchaText 2 5" xfId="3627"/>
    <cellStyle name="SAPBEXchaText 2_39 ТО ДЭС" xfId="2321"/>
    <cellStyle name="SAPBEXchaText 3" xfId="2322"/>
    <cellStyle name="SAPBEXchaText 3 2" xfId="2323"/>
    <cellStyle name="SAPBEXchaText 3 2 2" xfId="3637"/>
    <cellStyle name="SAPBEXchaText 3 3" xfId="2324"/>
    <cellStyle name="SAPBEXchaText 3 3 2" xfId="3638"/>
    <cellStyle name="SAPBEXchaText 3 4" xfId="2325"/>
    <cellStyle name="SAPBEXchaText 3 4 2" xfId="3639"/>
    <cellStyle name="SAPBEXchaText 3 5" xfId="2326"/>
    <cellStyle name="SAPBEXchaText 3 5 2" xfId="3640"/>
    <cellStyle name="SAPBEXchaText 3 6" xfId="2327"/>
    <cellStyle name="SAPBEXchaText 3 6 2" xfId="3641"/>
    <cellStyle name="SAPBEXchaText 3 7" xfId="3636"/>
    <cellStyle name="SAPBEXchaText 3_39 ТО ДЭС" xfId="2328"/>
    <cellStyle name="SAPBEXchaText 4" xfId="2329"/>
    <cellStyle name="SAPBEXchaText 4 2" xfId="2330"/>
    <cellStyle name="SAPBEXchaText 4 2 2" xfId="3643"/>
    <cellStyle name="SAPBEXchaText 4 3" xfId="2331"/>
    <cellStyle name="SAPBEXchaText 4 3 2" xfId="3644"/>
    <cellStyle name="SAPBEXchaText 4 4" xfId="2332"/>
    <cellStyle name="SAPBEXchaText 4 4 2" xfId="3645"/>
    <cellStyle name="SAPBEXchaText 4 5" xfId="2333"/>
    <cellStyle name="SAPBEXchaText 4 5 2" xfId="3646"/>
    <cellStyle name="SAPBEXchaText 4 6" xfId="2334"/>
    <cellStyle name="SAPBEXchaText 4 6 2" xfId="3647"/>
    <cellStyle name="SAPBEXchaText 4 7" xfId="3642"/>
    <cellStyle name="SAPBEXchaText 4_39 ТО ДЭС" xfId="2335"/>
    <cellStyle name="SAPBEXchaText 5" xfId="2336"/>
    <cellStyle name="SAPBEXchaText 5 2" xfId="3648"/>
    <cellStyle name="SAPBEXchaText 6" xfId="2337"/>
    <cellStyle name="SAPBEXchaText 6 2" xfId="3649"/>
    <cellStyle name="SAPBEXchaText 7" xfId="2338"/>
    <cellStyle name="SAPBEXchaText 7 2" xfId="3650"/>
    <cellStyle name="SAPBEXchaText 8" xfId="2339"/>
    <cellStyle name="SAPBEXchaText 8 2" xfId="3651"/>
    <cellStyle name="SAPBEXchaText 9" xfId="2340"/>
    <cellStyle name="SAPBEXchaText 9 2" xfId="3652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ilterText 2" xfId="3653"/>
    <cellStyle name="SAPBEXfilterText 2 2" xfId="3845"/>
    <cellStyle name="SAPBEXformats" xfId="2354"/>
    <cellStyle name="SAPBEXformats 2" xfId="3654"/>
    <cellStyle name="SAPBEXformats 2 2" xfId="3846"/>
    <cellStyle name="SAPBEXheaderItem" xfId="2355"/>
    <cellStyle name="SAPBEXheaderItem 2" xfId="3655"/>
    <cellStyle name="SAPBEXheaderItem 2 2" xfId="3847"/>
    <cellStyle name="SAPBEXheaderText" xfId="2356"/>
    <cellStyle name="SAPBEXheaderText 2" xfId="3656"/>
    <cellStyle name="SAPBEXheaderText 2 2" xfId="3848"/>
    <cellStyle name="SAPBEXHLevel0" xfId="2357"/>
    <cellStyle name="SAPBEXHLevel0 10" xfId="2358"/>
    <cellStyle name="SAPBEXHLevel0 10 2" xfId="3658"/>
    <cellStyle name="SAPBEXHLevel0 11" xfId="2359"/>
    <cellStyle name="SAPBEXHLevel0 11 2" xfId="3659"/>
    <cellStyle name="SAPBEXHLevel0 12" xfId="3657"/>
    <cellStyle name="SAPBEXHLevel0 12 2" xfId="3849"/>
    <cellStyle name="SAPBEXHLevel0 2" xfId="2360"/>
    <cellStyle name="SAPBEXHLevel0 2 2" xfId="2361"/>
    <cellStyle name="SAPBEXHLevel0 2 2 2" xfId="2362"/>
    <cellStyle name="SAPBEXHLevel0 2 2 2 2" xfId="2363"/>
    <cellStyle name="SAPBEXHLevel0 2 2 2 2 2" xfId="3663"/>
    <cellStyle name="SAPBEXHLevel0 2 2 2 3" xfId="2364"/>
    <cellStyle name="SAPBEXHLevel0 2 2 2 3 2" xfId="3664"/>
    <cellStyle name="SAPBEXHLevel0 2 2 2 4" xfId="3662"/>
    <cellStyle name="SAPBEXHLevel0 2 2 2_39 ТО ДЭС" xfId="2365"/>
    <cellStyle name="SAPBEXHLevel0 2 2 3" xfId="2366"/>
    <cellStyle name="SAPBEXHLevel0 2 2 3 2" xfId="3665"/>
    <cellStyle name="SAPBEXHLevel0 2 2 4" xfId="2367"/>
    <cellStyle name="SAPBEXHLevel0 2 2 4 2" xfId="3666"/>
    <cellStyle name="SAPBEXHLevel0 2 2 5" xfId="3661"/>
    <cellStyle name="SAPBEXHLevel0 2 2_39 ТО ДЭС" xfId="2368"/>
    <cellStyle name="SAPBEXHLevel0 2 3" xfId="2369"/>
    <cellStyle name="SAPBEXHLevel0 2 3 2" xfId="3667"/>
    <cellStyle name="SAPBEXHLevel0 2 4" xfId="2370"/>
    <cellStyle name="SAPBEXHLevel0 2 4 2" xfId="3668"/>
    <cellStyle name="SAPBEXHLevel0 2 5" xfId="3660"/>
    <cellStyle name="SAPBEXHLevel0 2_39 ТО ДЭС" xfId="2371"/>
    <cellStyle name="SAPBEXHLevel0 3" xfId="2372"/>
    <cellStyle name="SAPBEXHLevel0 3 2" xfId="2373"/>
    <cellStyle name="SAPBEXHLevel0 3 2 2" xfId="3670"/>
    <cellStyle name="SAPBEXHLevel0 3 3" xfId="2374"/>
    <cellStyle name="SAPBEXHLevel0 3 3 2" xfId="3671"/>
    <cellStyle name="SAPBEXHLevel0 3 4" xfId="2375"/>
    <cellStyle name="SAPBEXHLevel0 3 4 2" xfId="3672"/>
    <cellStyle name="SAPBEXHLevel0 3 5" xfId="2376"/>
    <cellStyle name="SAPBEXHLevel0 3 5 2" xfId="3673"/>
    <cellStyle name="SAPBEXHLevel0 3 6" xfId="2377"/>
    <cellStyle name="SAPBEXHLevel0 3 6 2" xfId="3674"/>
    <cellStyle name="SAPBEXHLevel0 3 7" xfId="3669"/>
    <cellStyle name="SAPBEXHLevel0 3_39 ТО ДЭС" xfId="2378"/>
    <cellStyle name="SAPBEXHLevel0 4" xfId="2379"/>
    <cellStyle name="SAPBEXHLevel0 4 2" xfId="2380"/>
    <cellStyle name="SAPBEXHLevel0 4 2 2" xfId="3676"/>
    <cellStyle name="SAPBEXHLevel0 4 3" xfId="2381"/>
    <cellStyle name="SAPBEXHLevel0 4 3 2" xfId="3677"/>
    <cellStyle name="SAPBEXHLevel0 4 4" xfId="2382"/>
    <cellStyle name="SAPBEXHLevel0 4 4 2" xfId="3678"/>
    <cellStyle name="SAPBEXHLevel0 4 5" xfId="2383"/>
    <cellStyle name="SAPBEXHLevel0 4 5 2" xfId="3679"/>
    <cellStyle name="SAPBEXHLevel0 4 6" xfId="2384"/>
    <cellStyle name="SAPBEXHLevel0 4 6 2" xfId="3680"/>
    <cellStyle name="SAPBEXHLevel0 4 7" xfId="3675"/>
    <cellStyle name="SAPBEXHLevel0 4_39 ТО ДЭС" xfId="2385"/>
    <cellStyle name="SAPBEXHLevel0 5" xfId="2386"/>
    <cellStyle name="SAPBEXHLevel0 5 2" xfId="3681"/>
    <cellStyle name="SAPBEXHLevel0 6" xfId="2387"/>
    <cellStyle name="SAPBEXHLevel0 6 2" xfId="3682"/>
    <cellStyle name="SAPBEXHLevel0 7" xfId="2388"/>
    <cellStyle name="SAPBEXHLevel0 7 2" xfId="3683"/>
    <cellStyle name="SAPBEXHLevel0 8" xfId="2389"/>
    <cellStyle name="SAPBEXHLevel0 8 2" xfId="3684"/>
    <cellStyle name="SAPBEXHLevel0 9" xfId="2390"/>
    <cellStyle name="SAPBEXHLevel0 9 2" xfId="3685"/>
    <cellStyle name="SAPBEXHLevel0_39 ТО ДЭС" xfId="2391"/>
    <cellStyle name="SAPBEXHLevel0X" xfId="2392"/>
    <cellStyle name="SAPBEXHLevel0X 2" xfId="3686"/>
    <cellStyle name="SAPBEXHLevel0X 2 2" xfId="3850"/>
    <cellStyle name="SAPBEXHLevel1" xfId="2393"/>
    <cellStyle name="SAPBEXHLevel1 10" xfId="2394"/>
    <cellStyle name="SAPBEXHLevel1 10 2" xfId="3688"/>
    <cellStyle name="SAPBEXHLevel1 11" xfId="2395"/>
    <cellStyle name="SAPBEXHLevel1 11 2" xfId="3689"/>
    <cellStyle name="SAPBEXHLevel1 12" xfId="3687"/>
    <cellStyle name="SAPBEXHLevel1 12 2" xfId="3851"/>
    <cellStyle name="SAPBEXHLevel1 2" xfId="2396"/>
    <cellStyle name="SAPBEXHLevel1 2 2" xfId="2397"/>
    <cellStyle name="SAPBEXHLevel1 2 2 2" xfId="2398"/>
    <cellStyle name="SAPBEXHLevel1 2 2 2 2" xfId="2399"/>
    <cellStyle name="SAPBEXHLevel1 2 2 2 2 2" xfId="3693"/>
    <cellStyle name="SAPBEXHLevel1 2 2 2 3" xfId="2400"/>
    <cellStyle name="SAPBEXHLevel1 2 2 2 3 2" xfId="3694"/>
    <cellStyle name="SAPBEXHLevel1 2 2 2 4" xfId="3692"/>
    <cellStyle name="SAPBEXHLevel1 2 2 2_39 ТО ДЭС" xfId="2401"/>
    <cellStyle name="SAPBEXHLevel1 2 2 3" xfId="2402"/>
    <cellStyle name="SAPBEXHLevel1 2 2 3 2" xfId="3695"/>
    <cellStyle name="SAPBEXHLevel1 2 2 4" xfId="2403"/>
    <cellStyle name="SAPBEXHLevel1 2 2 4 2" xfId="3696"/>
    <cellStyle name="SAPBEXHLevel1 2 2 5" xfId="3691"/>
    <cellStyle name="SAPBEXHLevel1 2 2_39 ТО ДЭС" xfId="2404"/>
    <cellStyle name="SAPBEXHLevel1 2 3" xfId="2405"/>
    <cellStyle name="SAPBEXHLevel1 2 3 2" xfId="3697"/>
    <cellStyle name="SAPBEXHLevel1 2 4" xfId="2406"/>
    <cellStyle name="SAPBEXHLevel1 2 4 2" xfId="3698"/>
    <cellStyle name="SAPBEXHLevel1 2 5" xfId="3690"/>
    <cellStyle name="SAPBEXHLevel1 2_39 ТО ДЭС" xfId="2407"/>
    <cellStyle name="SAPBEXHLevel1 3" xfId="2408"/>
    <cellStyle name="SAPBEXHLevel1 3 2" xfId="2409"/>
    <cellStyle name="SAPBEXHLevel1 3 2 2" xfId="3700"/>
    <cellStyle name="SAPBEXHLevel1 3 3" xfId="2410"/>
    <cellStyle name="SAPBEXHLevel1 3 3 2" xfId="3701"/>
    <cellStyle name="SAPBEXHLevel1 3 4" xfId="2411"/>
    <cellStyle name="SAPBEXHLevel1 3 4 2" xfId="3702"/>
    <cellStyle name="SAPBEXHLevel1 3 5" xfId="2412"/>
    <cellStyle name="SAPBEXHLevel1 3 5 2" xfId="3703"/>
    <cellStyle name="SAPBEXHLevel1 3 6" xfId="2413"/>
    <cellStyle name="SAPBEXHLevel1 3 6 2" xfId="3704"/>
    <cellStyle name="SAPBEXHLevel1 3 7" xfId="3699"/>
    <cellStyle name="SAPBEXHLevel1 3_39 ТО ДЭС" xfId="2414"/>
    <cellStyle name="SAPBEXHLevel1 4" xfId="2415"/>
    <cellStyle name="SAPBEXHLevel1 4 2" xfId="2416"/>
    <cellStyle name="SAPBEXHLevel1 4 2 2" xfId="3706"/>
    <cellStyle name="SAPBEXHLevel1 4 3" xfId="2417"/>
    <cellStyle name="SAPBEXHLevel1 4 3 2" xfId="3707"/>
    <cellStyle name="SAPBEXHLevel1 4 4" xfId="2418"/>
    <cellStyle name="SAPBEXHLevel1 4 4 2" xfId="3708"/>
    <cellStyle name="SAPBEXHLevel1 4 5" xfId="2419"/>
    <cellStyle name="SAPBEXHLevel1 4 5 2" xfId="3709"/>
    <cellStyle name="SAPBEXHLevel1 4 6" xfId="2420"/>
    <cellStyle name="SAPBEXHLevel1 4 6 2" xfId="3710"/>
    <cellStyle name="SAPBEXHLevel1 4 7" xfId="3705"/>
    <cellStyle name="SAPBEXHLevel1 4_39 ТО ДЭС" xfId="2421"/>
    <cellStyle name="SAPBEXHLevel1 5" xfId="2422"/>
    <cellStyle name="SAPBEXHLevel1 5 2" xfId="3711"/>
    <cellStyle name="SAPBEXHLevel1 6" xfId="2423"/>
    <cellStyle name="SAPBEXHLevel1 6 2" xfId="3712"/>
    <cellStyle name="SAPBEXHLevel1 7" xfId="2424"/>
    <cellStyle name="SAPBEXHLevel1 7 2" xfId="3713"/>
    <cellStyle name="SAPBEXHLevel1 8" xfId="2425"/>
    <cellStyle name="SAPBEXHLevel1 8 2" xfId="3714"/>
    <cellStyle name="SAPBEXHLevel1 9" xfId="2426"/>
    <cellStyle name="SAPBEXHLevel1 9 2" xfId="3715"/>
    <cellStyle name="SAPBEXHLevel1_39 ТО ДЭС" xfId="2427"/>
    <cellStyle name="SAPBEXHLevel1X" xfId="2428"/>
    <cellStyle name="SAPBEXHLevel1X 2" xfId="3716"/>
    <cellStyle name="SAPBEXHLevel1X 2 2" xfId="3852"/>
    <cellStyle name="SAPBEXHLevel2" xfId="2429"/>
    <cellStyle name="SAPBEXHLevel2 10" xfId="2430"/>
    <cellStyle name="SAPBEXHLevel2 10 2" xfId="3718"/>
    <cellStyle name="SAPBEXHLevel2 11" xfId="2431"/>
    <cellStyle name="SAPBEXHLevel2 11 2" xfId="3719"/>
    <cellStyle name="SAPBEXHLevel2 12" xfId="3717"/>
    <cellStyle name="SAPBEXHLevel2 12 2" xfId="3853"/>
    <cellStyle name="SAPBEXHLevel2 2" xfId="2432"/>
    <cellStyle name="SAPBEXHLevel2 2 2" xfId="2433"/>
    <cellStyle name="SAPBEXHLevel2 2 2 2" xfId="2434"/>
    <cellStyle name="SAPBEXHLevel2 2 2 2 2" xfId="2435"/>
    <cellStyle name="SAPBEXHLevel2 2 2 2 2 2" xfId="3723"/>
    <cellStyle name="SAPBEXHLevel2 2 2 2 3" xfId="2436"/>
    <cellStyle name="SAPBEXHLevel2 2 2 2 3 2" xfId="3724"/>
    <cellStyle name="SAPBEXHLevel2 2 2 2 4" xfId="3722"/>
    <cellStyle name="SAPBEXHLevel2 2 2 2_39 ТО ДЭС" xfId="2437"/>
    <cellStyle name="SAPBEXHLevel2 2 2 3" xfId="2438"/>
    <cellStyle name="SAPBEXHLevel2 2 2 3 2" xfId="3725"/>
    <cellStyle name="SAPBEXHLevel2 2 2 4" xfId="2439"/>
    <cellStyle name="SAPBEXHLevel2 2 2 4 2" xfId="3726"/>
    <cellStyle name="SAPBEXHLevel2 2 2 5" xfId="3721"/>
    <cellStyle name="SAPBEXHLevel2 2 2_39 ТО ДЭС" xfId="2440"/>
    <cellStyle name="SAPBEXHLevel2 2 3" xfId="2441"/>
    <cellStyle name="SAPBEXHLevel2 2 3 2" xfId="3727"/>
    <cellStyle name="SAPBEXHLevel2 2 4" xfId="2442"/>
    <cellStyle name="SAPBEXHLevel2 2 4 2" xfId="3728"/>
    <cellStyle name="SAPBEXHLevel2 2 5" xfId="3720"/>
    <cellStyle name="SAPBEXHLevel2 2_39 ТО ДЭС" xfId="2443"/>
    <cellStyle name="SAPBEXHLevel2 3" xfId="2444"/>
    <cellStyle name="SAPBEXHLevel2 3 2" xfId="2445"/>
    <cellStyle name="SAPBEXHLevel2 3 2 2" xfId="3730"/>
    <cellStyle name="SAPBEXHLevel2 3 3" xfId="2446"/>
    <cellStyle name="SAPBEXHLevel2 3 3 2" xfId="3731"/>
    <cellStyle name="SAPBEXHLevel2 3 4" xfId="2447"/>
    <cellStyle name="SAPBEXHLevel2 3 4 2" xfId="3732"/>
    <cellStyle name="SAPBEXHLevel2 3 5" xfId="2448"/>
    <cellStyle name="SAPBEXHLevel2 3 5 2" xfId="3733"/>
    <cellStyle name="SAPBEXHLevel2 3 6" xfId="2449"/>
    <cellStyle name="SAPBEXHLevel2 3 6 2" xfId="3734"/>
    <cellStyle name="SAPBEXHLevel2 3 7" xfId="3729"/>
    <cellStyle name="SAPBEXHLevel2 3_39 ТО ДЭС" xfId="2450"/>
    <cellStyle name="SAPBEXHLevel2 4" xfId="2451"/>
    <cellStyle name="SAPBEXHLevel2 4 2" xfId="2452"/>
    <cellStyle name="SAPBEXHLevel2 4 2 2" xfId="3736"/>
    <cellStyle name="SAPBEXHLevel2 4 3" xfId="2453"/>
    <cellStyle name="SAPBEXHLevel2 4 3 2" xfId="3737"/>
    <cellStyle name="SAPBEXHLevel2 4 4" xfId="2454"/>
    <cellStyle name="SAPBEXHLevel2 4 4 2" xfId="3738"/>
    <cellStyle name="SAPBEXHLevel2 4 5" xfId="2455"/>
    <cellStyle name="SAPBEXHLevel2 4 5 2" xfId="3739"/>
    <cellStyle name="SAPBEXHLevel2 4 6" xfId="2456"/>
    <cellStyle name="SAPBEXHLevel2 4 6 2" xfId="3740"/>
    <cellStyle name="SAPBEXHLevel2 4 7" xfId="3735"/>
    <cellStyle name="SAPBEXHLevel2 4_39 ТО ДЭС" xfId="2457"/>
    <cellStyle name="SAPBEXHLevel2 5" xfId="2458"/>
    <cellStyle name="SAPBEXHLevel2 5 2" xfId="3741"/>
    <cellStyle name="SAPBEXHLevel2 6" xfId="2459"/>
    <cellStyle name="SAPBEXHLevel2 6 2" xfId="3742"/>
    <cellStyle name="SAPBEXHLevel2 7" xfId="2460"/>
    <cellStyle name="SAPBEXHLevel2 7 2" xfId="3743"/>
    <cellStyle name="SAPBEXHLevel2 8" xfId="2461"/>
    <cellStyle name="SAPBEXHLevel2 8 2" xfId="3744"/>
    <cellStyle name="SAPBEXHLevel2 9" xfId="2462"/>
    <cellStyle name="SAPBEXHLevel2 9 2" xfId="3745"/>
    <cellStyle name="SAPBEXHLevel2_39 ТО ДЭС" xfId="2463"/>
    <cellStyle name="SAPBEXHLevel2X" xfId="2464"/>
    <cellStyle name="SAPBEXHLevel2X 2" xfId="3746"/>
    <cellStyle name="SAPBEXHLevel2X 2 2" xfId="3854"/>
    <cellStyle name="SAPBEXHLevel3" xfId="2465"/>
    <cellStyle name="SAPBEXHLevel3 10" xfId="2466"/>
    <cellStyle name="SAPBEXHLevel3 10 2" xfId="3748"/>
    <cellStyle name="SAPBEXHLevel3 11" xfId="2467"/>
    <cellStyle name="SAPBEXHLevel3 11 2" xfId="3749"/>
    <cellStyle name="SAPBEXHLevel3 2" xfId="2468"/>
    <cellStyle name="SAPBEXHLevel3 2 2" xfId="2469"/>
    <cellStyle name="SAPBEXHLevel3 2 2 2" xfId="2470"/>
    <cellStyle name="SAPBEXHLevel3 2 2 2 2" xfId="2471"/>
    <cellStyle name="SAPBEXHLevel3 2 2 2 2 2" xfId="3753"/>
    <cellStyle name="SAPBEXHLevel3 2 2 2 3" xfId="2472"/>
    <cellStyle name="SAPBEXHLevel3 2 2 2 3 2" xfId="3754"/>
    <cellStyle name="SAPBEXHLevel3 2 2 2 4" xfId="3752"/>
    <cellStyle name="SAPBEXHLevel3 2 2 2_39 ТО ДЭС" xfId="2473"/>
    <cellStyle name="SAPBEXHLevel3 2 2 3" xfId="2474"/>
    <cellStyle name="SAPBEXHLevel3 2 2 3 2" xfId="3755"/>
    <cellStyle name="SAPBEXHLevel3 2 2 4" xfId="2475"/>
    <cellStyle name="SAPBEXHLevel3 2 2 4 2" xfId="3756"/>
    <cellStyle name="SAPBEXHLevel3 2 2 5" xfId="3751"/>
    <cellStyle name="SAPBEXHLevel3 2 2_39 ТО ДЭС" xfId="2476"/>
    <cellStyle name="SAPBEXHLevel3 2 3" xfId="2477"/>
    <cellStyle name="SAPBEXHLevel3 2 3 2" xfId="3757"/>
    <cellStyle name="SAPBEXHLevel3 2 4" xfId="3750"/>
    <cellStyle name="SAPBEXHLevel3 3" xfId="3747"/>
    <cellStyle name="SAPBEXHLevel3 3 5" xfId="2478"/>
    <cellStyle name="SAPBEXHLevel3 3 5 2" xfId="3758"/>
    <cellStyle name="SAPBEXHLevel3 4" xfId="3790"/>
    <cellStyle name="SAPBEXHLevel3 4 2" xfId="3879"/>
    <cellStyle name="SAPBEXHLevel3X" xfId="2479"/>
    <cellStyle name="SAPBEXHLevel3X 2" xfId="3759"/>
    <cellStyle name="SAPBEXHLevel3X 2 2" xfId="3855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 2" xfId="3760"/>
    <cellStyle name="SAPBEXstdItem 2 2" xfId="3856"/>
    <cellStyle name="SAPBEXstdItemX" xfId="2487"/>
    <cellStyle name="SAPBEXstdItemX 2" xfId="3761"/>
    <cellStyle name="SAPBEXstdItemX 2 2 2 3" xfId="2488"/>
    <cellStyle name="SAPBEXstdItemX 2 2 2 3 2" xfId="3762"/>
    <cellStyle name="SAPBEXtitle" xfId="2489"/>
    <cellStyle name="SAPBEXtitle 2" xfId="3763"/>
    <cellStyle name="SAPBEXtitle 2 2" xfId="3857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Денежный_Штатное 2008 расчеты на 15 дней факт 1" xfId="2503"/>
    <cellStyle name="Заголовок 1" xfId="2504" builtinId="16" customBuiltin="1"/>
    <cellStyle name="Заголовок 2" xfId="2505" builtinId="17" customBuiltin="1"/>
    <cellStyle name="Заголовок 2 3 5" xfId="2506"/>
    <cellStyle name="Заголовок 3" xfId="2507" builtinId="18" customBuiltin="1"/>
    <cellStyle name="Заголовок 4" xfId="2508" builtinId="19" customBuiltin="1"/>
    <cellStyle name="Заголовок подраздела таблицы" xfId="2509"/>
    <cellStyle name="Итог" xfId="2510" builtinId="25" customBuiltin="1"/>
    <cellStyle name="Контрольная ячейка" xfId="2511" builtinId="23" customBuiltin="1"/>
    <cellStyle name="Название" xfId="2512" builtinId="15" customBuiltin="1"/>
    <cellStyle name="Нейтральный" xfId="2513" builtinId="28" customBuiltin="1"/>
    <cellStyle name="Номера Колонок" xfId="2514"/>
    <cellStyle name="Обычный" xfId="0" builtinId="0"/>
    <cellStyle name="Обычный 10" xfId="2515"/>
    <cellStyle name="Обычный 11" xfId="2516"/>
    <cellStyle name="Обычный 12" xfId="2517"/>
    <cellStyle name="Обычный 13" xfId="2518"/>
    <cellStyle name="Обычный 14" xfId="2519"/>
    <cellStyle name="Обычный 2" xfId="2520"/>
    <cellStyle name="Обычный 2 10" xfId="2521"/>
    <cellStyle name="Обычный 2 11" xfId="2522"/>
    <cellStyle name="Обычный 2 12" xfId="2523"/>
    <cellStyle name="Обычный 2 2" xfId="2524"/>
    <cellStyle name="Обычный 2_Приложение КЭМП 1220" xfId="2525"/>
    <cellStyle name="Обычный 3" xfId="2526"/>
    <cellStyle name="Обычный 3 2" xfId="2527"/>
    <cellStyle name="Обычный 3 3" xfId="3764"/>
    <cellStyle name="Обычный 5" xfId="3881"/>
    <cellStyle name="Обычный 9" xfId="2528"/>
    <cellStyle name="Обычный_агент_Расчет стоимости обслуживания СТГ" xfId="2529"/>
    <cellStyle name="Обычный_Лист2" xfId="2530"/>
    <cellStyle name="Обычный_Лист3_Расчет стоимости обслуживания СТГ" xfId="2531"/>
    <cellStyle name="Обычный_Малоценка ЗДО" xfId="2532"/>
    <cellStyle name="Обычный_мед обслуживание" xfId="2533"/>
    <cellStyle name="Обычный_Приложение 1 - Расчет ТО и ТР электроэнергтического оборуд.(5)" xfId="2534"/>
    <cellStyle name="Обычный_Приложения доп.3" xfId="2535"/>
    <cellStyle name="Обычный_Приложения доп.3_новое" xfId="2536"/>
    <cellStyle name="Обычный_РАСЧЁТ ДЛЯ ВАНКОРА_2008_20.04.08 ВЕРОНИКА" xfId="2537"/>
    <cellStyle name="Обычный_РАСЧЁТ ДЛЯ ВАНКОРА_2008_20.04.08 ВЕРОНИКА 2" xfId="2712"/>
    <cellStyle name="Обычный_Расчет ТОиТР ТВС ДЛЯ УТВЕРЖДЕНИЯ2" xfId="2538"/>
    <cellStyle name="Обычный_шаблон таблиц" xfId="2539"/>
    <cellStyle name="Обычный_Штатное 2008 расчеты на 15 дней факт 1" xfId="2540"/>
    <cellStyle name="Плохой" xfId="2541" builtinId="27" customBuiltin="1"/>
    <cellStyle name="Плохой 10" xfId="2542"/>
    <cellStyle name="Плохой 11" xfId="2543"/>
    <cellStyle name="Плохой 12" xfId="2544"/>
    <cellStyle name="Плохой 13" xfId="2545"/>
    <cellStyle name="Плохой 16" xfId="2546"/>
    <cellStyle name="Плохой 2" xfId="2547"/>
    <cellStyle name="Плохой 3 4" xfId="2548"/>
    <cellStyle name="Плохой 3 5" xfId="2549"/>
    <cellStyle name="Плохой 4" xfId="2550"/>
    <cellStyle name="Плохой 4 5" xfId="2551"/>
    <cellStyle name="Плохой 6" xfId="2552"/>
    <cellStyle name="Плохой 7" xfId="2553"/>
    <cellStyle name="Плохой 8" xfId="2554"/>
    <cellStyle name="Плохой 9" xfId="2555"/>
    <cellStyle name="Пояснение" xfId="2556" builtinId="53" customBuiltin="1"/>
    <cellStyle name="Пояснение 10" xfId="2557"/>
    <cellStyle name="Пояснение 11" xfId="2558"/>
    <cellStyle name="Пояснение 12" xfId="2559"/>
    <cellStyle name="Пояснение 13" xfId="2560"/>
    <cellStyle name="Пояснение 14" xfId="2561"/>
    <cellStyle name="Пояснение 15" xfId="2562"/>
    <cellStyle name="Пояснение 16" xfId="2563"/>
    <cellStyle name="Пояснение 2" xfId="2564"/>
    <cellStyle name="Пояснение 2 2" xfId="2565"/>
    <cellStyle name="Пояснение 2 3" xfId="2566"/>
    <cellStyle name="Пояснение 2 4" xfId="2567"/>
    <cellStyle name="Пояснение 2 5" xfId="2568"/>
    <cellStyle name="Пояснение 3" xfId="2569"/>
    <cellStyle name="Пояснение 3 2" xfId="2570"/>
    <cellStyle name="Пояснение 3 3" xfId="2571"/>
    <cellStyle name="Пояснение 3 4" xfId="2572"/>
    <cellStyle name="Пояснение 4" xfId="2573"/>
    <cellStyle name="Пояснение 4 2" xfId="2574"/>
    <cellStyle name="Пояснение 4 3" xfId="2575"/>
    <cellStyle name="Пояснение 4 4" xfId="2576"/>
    <cellStyle name="Пояснение 4 5" xfId="2577"/>
    <cellStyle name="Пояснение 5" xfId="2578"/>
    <cellStyle name="Пояснение 6" xfId="2579"/>
    <cellStyle name="Пояснение 7" xfId="2580"/>
    <cellStyle name="Пояснение 8" xfId="2581"/>
    <cellStyle name="Пояснение 9" xfId="2582"/>
    <cellStyle name="Примечание" xfId="2583" builtinId="10" customBuiltin="1"/>
    <cellStyle name="Примечание 10" xfId="2584"/>
    <cellStyle name="Примечание 11" xfId="2585"/>
    <cellStyle name="Примечание 12" xfId="2586"/>
    <cellStyle name="Примечание 13" xfId="2587"/>
    <cellStyle name="Примечание 14" xfId="2588"/>
    <cellStyle name="Примечание 15" xfId="2589"/>
    <cellStyle name="Примечание 16" xfId="2590"/>
    <cellStyle name="Примечание 17" xfId="2591"/>
    <cellStyle name="Примечание 2" xfId="2592"/>
    <cellStyle name="Примечание 2 2" xfId="2593"/>
    <cellStyle name="Примечание 2 3" xfId="2594"/>
    <cellStyle name="Примечание 2 4" xfId="2595"/>
    <cellStyle name="Примечание 2 5" xfId="2596"/>
    <cellStyle name="Примечание 2_к защите БП" xfId="2597"/>
    <cellStyle name="Примечание 3" xfId="2598"/>
    <cellStyle name="Примечание 3 2" xfId="2599"/>
    <cellStyle name="Примечание 3 3" xfId="2600"/>
    <cellStyle name="Примечание 3 4" xfId="2601"/>
    <cellStyle name="Примечание 3 5" xfId="2602"/>
    <cellStyle name="Примечание 3_к защите БП" xfId="2603"/>
    <cellStyle name="Примечание 4" xfId="2604"/>
    <cellStyle name="Примечание 4 2" xfId="2605"/>
    <cellStyle name="Примечание 4 3" xfId="2606"/>
    <cellStyle name="Примечание 4 4" xfId="2607"/>
    <cellStyle name="Примечание 4 5" xfId="2608"/>
    <cellStyle name="Примечание 4_к защите БП" xfId="2609"/>
    <cellStyle name="Примечание 5" xfId="2610"/>
    <cellStyle name="Примечание 6" xfId="2611"/>
    <cellStyle name="Примечание 7" xfId="2612"/>
    <cellStyle name="Примечание 8" xfId="2613"/>
    <cellStyle name="Примечание 9" xfId="2614"/>
    <cellStyle name="Процентный 2" xfId="2615"/>
    <cellStyle name="Процентный 3" xfId="2616"/>
    <cellStyle name="Связанная ячейка" xfId="2617" builtinId="24" customBuiltin="1"/>
    <cellStyle name="Связанная ячейка 10" xfId="2618"/>
    <cellStyle name="Связанная ячейка 11" xfId="2619"/>
    <cellStyle name="Связанная ячейка 12" xfId="2620"/>
    <cellStyle name="Связанная ячейка 13" xfId="2621"/>
    <cellStyle name="Связанная ячейка 14" xfId="2622"/>
    <cellStyle name="Связанная ячейка 15" xfId="2623"/>
    <cellStyle name="Связанная ячейка 16" xfId="2624"/>
    <cellStyle name="Связанная ячейка 17" xfId="2625"/>
    <cellStyle name="Связанная ячейка 2" xfId="2626"/>
    <cellStyle name="Связанная ячейка 2 2" xfId="2627"/>
    <cellStyle name="Связанная ячейка 2 3" xfId="2628"/>
    <cellStyle name="Связанная ячейка 2 4" xfId="2629"/>
    <cellStyle name="Связанная ячейка 2 5" xfId="2630"/>
    <cellStyle name="Связанная ячейка 2_к защите БП" xfId="2631"/>
    <cellStyle name="Связанная ячейка 3" xfId="2632"/>
    <cellStyle name="Связанная ячейка 3 2" xfId="2633"/>
    <cellStyle name="Связанная ячейка 3 3" xfId="2634"/>
    <cellStyle name="Связанная ячейка 3 4" xfId="2635"/>
    <cellStyle name="Связанная ячейка 3 5" xfId="2636"/>
    <cellStyle name="Связанная ячейка 3_к защите БП" xfId="2637"/>
    <cellStyle name="Связанная ячейка 4" xfId="2638"/>
    <cellStyle name="Связанная ячейка 4 2" xfId="2639"/>
    <cellStyle name="Связанная ячейка 4 3" xfId="2640"/>
    <cellStyle name="Связанная ячейка 4 4" xfId="2641"/>
    <cellStyle name="Связанная ячейка 4 5" xfId="2642"/>
    <cellStyle name="Связанная ячейка 4_к защите БП" xfId="2643"/>
    <cellStyle name="Связанная ячейка 5" xfId="2644"/>
    <cellStyle name="Связанная ячейка 6" xfId="2645"/>
    <cellStyle name="Связанная ячейка 7" xfId="2646"/>
    <cellStyle name="Связанная ячейка 8" xfId="2647"/>
    <cellStyle name="Связанная ячейка 9" xfId="2648"/>
    <cellStyle name="Стиль 1" xfId="2649"/>
    <cellStyle name="ТЕКСТ" xfId="2650"/>
    <cellStyle name="ТЕКСТ 2" xfId="3765"/>
    <cellStyle name="ТЕКСТ 2 2" xfId="3858"/>
    <cellStyle name="Текст предупреждения" xfId="2651" builtinId="11" customBuiltin="1"/>
    <cellStyle name="Текст предупреждения 10" xfId="2652"/>
    <cellStyle name="Текст предупреждения 11" xfId="2653"/>
    <cellStyle name="Текст предупреждения 12" xfId="2654"/>
    <cellStyle name="Текст предупреждения 13" xfId="2655"/>
    <cellStyle name="Текст предупреждения 14" xfId="2656"/>
    <cellStyle name="Текст предупреждения 15" xfId="2657"/>
    <cellStyle name="Текст предупреждения 16" xfId="2658"/>
    <cellStyle name="Текст предупреждения 17" xfId="2659"/>
    <cellStyle name="Текст предупреждения 2" xfId="2660"/>
    <cellStyle name="Текст предупреждения 2 2" xfId="2661"/>
    <cellStyle name="Текст предупреждения 2 3" xfId="2662"/>
    <cellStyle name="Текст предупреждения 2 4" xfId="2663"/>
    <cellStyle name="Текст предупреждения 2 5" xfId="2664"/>
    <cellStyle name="Текст предупреждения 3" xfId="2665"/>
    <cellStyle name="Текст предупреждения 3 2" xfId="2666"/>
    <cellStyle name="Текст предупреждения 3 3" xfId="2667"/>
    <cellStyle name="Текст предупреждения 3 4" xfId="2668"/>
    <cellStyle name="Текст предупреждения 3 5" xfId="2669"/>
    <cellStyle name="Текст предупреждения 4" xfId="2670"/>
    <cellStyle name="Текст предупреждения 4 2" xfId="2671"/>
    <cellStyle name="Текст предупреждения 4 3" xfId="2672"/>
    <cellStyle name="Текст предупреждения 4 4" xfId="2673"/>
    <cellStyle name="Текст предупреждения 4 5" xfId="2674"/>
    <cellStyle name="Текст предупреждения 5" xfId="2675"/>
    <cellStyle name="Текст предупреждения 6" xfId="2676"/>
    <cellStyle name="Текст предупреждения 7" xfId="2677"/>
    <cellStyle name="Текст предупреждения 8" xfId="2678"/>
    <cellStyle name="Текст предупреждения 9" xfId="2679"/>
    <cellStyle name="Тысячи [0]_5Ф" xfId="2680"/>
    <cellStyle name="Тысячи_5Ф" xfId="2681"/>
    <cellStyle name="Финансовый" xfId="2682" builtinId="3"/>
    <cellStyle name="Финансовый 2" xfId="2683"/>
    <cellStyle name="Финансовый 2 2" xfId="2684"/>
    <cellStyle name="Финансовый 2 2 2" xfId="3768"/>
    <cellStyle name="Финансовый 2 2 2 2" xfId="3861"/>
    <cellStyle name="Финансовый 2 3" xfId="3767"/>
    <cellStyle name="Финансовый 2 3 2" xfId="3860"/>
    <cellStyle name="Финансовый 2_Прил к ТЗ на расчет пит-прож" xfId="2685"/>
    <cellStyle name="Финансовый 3" xfId="3766"/>
    <cellStyle name="Финансовый 3 2" xfId="3859"/>
    <cellStyle name="Финансовый 4" xfId="3791"/>
    <cellStyle name="Финансовый 4 2" xfId="3880"/>
    <cellStyle name="Хороший" xfId="2686" builtinId="26" customBuiltin="1"/>
    <cellStyle name="Хороший 10" xfId="2687"/>
    <cellStyle name="Хороший 11" xfId="2688"/>
    <cellStyle name="Хороший 12" xfId="2689"/>
    <cellStyle name="Хороший 13" xfId="2690"/>
    <cellStyle name="Хороший 14" xfId="2691"/>
    <cellStyle name="Хороший 15" xfId="2692"/>
    <cellStyle name="Хороший 16" xfId="2693"/>
    <cellStyle name="Хороший 17" xfId="2694"/>
    <cellStyle name="Хороший 2" xfId="2695"/>
    <cellStyle name="Хороший 2 2" xfId="2696"/>
    <cellStyle name="Хороший 2 3" xfId="2697"/>
    <cellStyle name="Хороший 2 4" xfId="2698"/>
    <cellStyle name="Хороший 2 5" xfId="2699"/>
    <cellStyle name="Хороший 3" xfId="2700"/>
    <cellStyle name="Хороший 3 2" xfId="2701"/>
    <cellStyle name="Хороший 3 3" xfId="2702"/>
    <cellStyle name="Хороший 3 4" xfId="2703"/>
    <cellStyle name="Хороший 3 5" xfId="2704"/>
    <cellStyle name="Хороший 4" xfId="2705"/>
    <cellStyle name="Хороший 4 2" xfId="2706"/>
    <cellStyle name="Хороший 4 3" xfId="2707"/>
    <cellStyle name="Хороший 4 4" xfId="2708"/>
    <cellStyle name="Хороший 6" xfId="2709"/>
    <cellStyle name="ЧЧ" xfId="2710"/>
    <cellStyle name="Џђћ–…ќ’ќ›‰" xfId="27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66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61" Type="http://schemas.openxmlformats.org/officeDocument/2006/relationships/externalLink" Target="externalLinks/externalLink4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externalLink" Target="externalLinks/externalLink49.xml"/><Relationship Id="rId7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47625</xdr:rowOff>
    </xdr:from>
    <xdr:to>
      <xdr:col>1</xdr:col>
      <xdr:colOff>104775</xdr:colOff>
      <xdr:row>8</xdr:row>
      <xdr:rowOff>276225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66675</xdr:rowOff>
    </xdr:from>
    <xdr:to>
      <xdr:col>1</xdr:col>
      <xdr:colOff>104775</xdr:colOff>
      <xdr:row>9</xdr:row>
      <xdr:rowOff>0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F38"/>
  <sheetViews>
    <sheetView tabSelected="1" view="pageBreakPreview" zoomScaleNormal="85" zoomScaleSheetLayoutView="100" workbookViewId="0">
      <selection activeCell="A3" sqref="A3:C3"/>
    </sheetView>
  </sheetViews>
  <sheetFormatPr defaultRowHeight="12.75"/>
  <cols>
    <col min="1" max="1" width="6.28515625" style="292" customWidth="1"/>
    <col min="2" max="2" width="71.7109375" style="292" customWidth="1"/>
    <col min="3" max="3" width="32.28515625" style="292" customWidth="1"/>
    <col min="4" max="4" width="15.7109375" style="292" bestFit="1" customWidth="1"/>
    <col min="5" max="5" width="15" style="292" customWidth="1"/>
    <col min="6" max="6" width="20.140625" style="292" customWidth="1"/>
    <col min="7" max="16384" width="9.140625" style="292"/>
  </cols>
  <sheetData>
    <row r="1" spans="1:4">
      <c r="A1" s="291"/>
      <c r="B1" s="291"/>
      <c r="C1" s="291"/>
      <c r="D1" s="291"/>
    </row>
    <row r="2" spans="1:4">
      <c r="A2" s="291"/>
      <c r="B2" s="291"/>
      <c r="C2" s="291"/>
      <c r="D2" s="291"/>
    </row>
    <row r="3" spans="1:4" ht="72" customHeight="1">
      <c r="A3" s="618" t="s">
        <v>243</v>
      </c>
      <c r="B3" s="618"/>
      <c r="C3" s="618"/>
      <c r="D3" s="294"/>
    </row>
    <row r="4" spans="1:4" ht="13.5" thickBot="1">
      <c r="A4" s="291"/>
      <c r="B4" s="291"/>
      <c r="C4" s="291"/>
      <c r="D4" s="291"/>
    </row>
    <row r="5" spans="1:4" ht="51" customHeight="1" thickBot="1">
      <c r="A5" s="295" t="s">
        <v>73</v>
      </c>
      <c r="B5" s="296" t="s">
        <v>142</v>
      </c>
      <c r="C5" s="297" t="s">
        <v>143</v>
      </c>
      <c r="D5" s="291"/>
    </row>
    <row r="6" spans="1:4" ht="15.75">
      <c r="A6" s="298" t="s">
        <v>144</v>
      </c>
      <c r="B6" s="299" t="s">
        <v>145</v>
      </c>
      <c r="C6" s="300">
        <f>ФОТ!K23</f>
        <v>0</v>
      </c>
      <c r="D6" s="291"/>
    </row>
    <row r="7" spans="1:4" ht="15.75">
      <c r="A7" s="301" t="s">
        <v>146</v>
      </c>
      <c r="B7" s="302" t="s">
        <v>147</v>
      </c>
      <c r="C7" s="300">
        <f>ФОТ!J23</f>
        <v>0</v>
      </c>
      <c r="D7" s="291"/>
    </row>
    <row r="8" spans="1:4" ht="15.75">
      <c r="A8" s="301" t="s">
        <v>148</v>
      </c>
      <c r="B8" s="302" t="s">
        <v>149</v>
      </c>
      <c r="C8" s="300">
        <f>SUM(C9:C15)</f>
        <v>0</v>
      </c>
      <c r="D8" s="291"/>
    </row>
    <row r="9" spans="1:4" ht="15.75">
      <c r="A9" s="303" t="s">
        <v>150</v>
      </c>
      <c r="B9" s="304" t="s">
        <v>90</v>
      </c>
      <c r="C9" s="305">
        <f>Спецод!C33</f>
        <v>0</v>
      </c>
      <c r="D9" s="291"/>
    </row>
    <row r="10" spans="1:4" ht="15.75">
      <c r="A10" s="303" t="s">
        <v>151</v>
      </c>
      <c r="B10" s="304" t="s">
        <v>114</v>
      </c>
      <c r="C10" s="305">
        <f>'Мат-лы'!F168</f>
        <v>0</v>
      </c>
      <c r="D10" s="291"/>
    </row>
    <row r="11" spans="1:4" ht="15.75">
      <c r="A11" s="303" t="s">
        <v>152</v>
      </c>
      <c r="B11" s="304" t="s">
        <v>109</v>
      </c>
      <c r="C11" s="305">
        <f>'Мат-лы'!F169</f>
        <v>0</v>
      </c>
      <c r="D11" s="291"/>
    </row>
    <row r="12" spans="1:4" ht="15.75">
      <c r="A12" s="303" t="s">
        <v>153</v>
      </c>
      <c r="B12" s="304" t="s">
        <v>110</v>
      </c>
      <c r="C12" s="305">
        <f>'Мат-лы'!F170</f>
        <v>0</v>
      </c>
      <c r="D12" s="291"/>
    </row>
    <row r="13" spans="1:4" ht="15.75">
      <c r="A13" s="303" t="s">
        <v>154</v>
      </c>
      <c r="B13" s="304" t="s">
        <v>111</v>
      </c>
      <c r="C13" s="305">
        <f>'Мат-лы'!F171</f>
        <v>0</v>
      </c>
      <c r="D13" s="291"/>
    </row>
    <row r="14" spans="1:4" ht="15.75">
      <c r="A14" s="303" t="s">
        <v>155</v>
      </c>
      <c r="B14" s="304" t="s">
        <v>211</v>
      </c>
      <c r="C14" s="305">
        <f>РемТек!C7</f>
        <v>0</v>
      </c>
      <c r="D14" s="291"/>
    </row>
    <row r="15" spans="1:4" ht="15.75">
      <c r="A15" s="303" t="s">
        <v>213</v>
      </c>
      <c r="B15" s="304" t="s">
        <v>102</v>
      </c>
      <c r="C15" s="305">
        <f>МБП!F25</f>
        <v>0</v>
      </c>
      <c r="D15" s="291"/>
    </row>
    <row r="16" spans="1:4" ht="15.75">
      <c r="A16" s="301" t="s">
        <v>156</v>
      </c>
      <c r="B16" s="302" t="s">
        <v>157</v>
      </c>
      <c r="C16" s="300">
        <f>SUM(C17:C18)</f>
        <v>0</v>
      </c>
      <c r="D16" s="291"/>
    </row>
    <row r="17" spans="1:6" ht="15.75">
      <c r="A17" s="303" t="s">
        <v>158</v>
      </c>
      <c r="B17" s="304" t="s">
        <v>159</v>
      </c>
      <c r="C17" s="305">
        <f>ТрансМат!K23</f>
        <v>0</v>
      </c>
      <c r="D17" s="291"/>
    </row>
    <row r="18" spans="1:6" ht="15.75">
      <c r="A18" s="303" t="s">
        <v>160</v>
      </c>
      <c r="B18" s="304" t="s">
        <v>161</v>
      </c>
      <c r="C18" s="305">
        <f>Перевахт!I11</f>
        <v>0</v>
      </c>
      <c r="D18" s="291"/>
    </row>
    <row r="19" spans="1:6" ht="15.75">
      <c r="A19" s="301" t="s">
        <v>162</v>
      </c>
      <c r="B19" s="302" t="s">
        <v>238</v>
      </c>
      <c r="C19" s="300">
        <f>C20</f>
        <v>12518271.41</v>
      </c>
      <c r="D19" s="291"/>
    </row>
    <row r="20" spans="1:6" ht="15.75">
      <c r="A20" s="303" t="s">
        <v>163</v>
      </c>
      <c r="B20" s="304" t="s">
        <v>164</v>
      </c>
      <c r="C20" s="305">
        <f>Аренда!C8</f>
        <v>12518271.41</v>
      </c>
      <c r="D20" s="291"/>
    </row>
    <row r="21" spans="1:6" ht="15.75">
      <c r="A21" s="301" t="s">
        <v>165</v>
      </c>
      <c r="B21" s="302" t="s">
        <v>205</v>
      </c>
      <c r="C21" s="300">
        <f>SUM(C22:C24)</f>
        <v>0</v>
      </c>
      <c r="D21" s="291"/>
    </row>
    <row r="22" spans="1:6" ht="15.75">
      <c r="A22" s="303" t="s">
        <v>166</v>
      </c>
      <c r="B22" s="304" t="s">
        <v>53</v>
      </c>
      <c r="C22" s="305">
        <f>РемПО!C9</f>
        <v>0</v>
      </c>
      <c r="D22" s="291"/>
    </row>
    <row r="23" spans="1:6" ht="15.75">
      <c r="A23" s="303" t="s">
        <v>167</v>
      </c>
      <c r="B23" s="304" t="s">
        <v>130</v>
      </c>
      <c r="C23" s="305">
        <f>РемБКО!C7</f>
        <v>0</v>
      </c>
      <c r="D23" s="291"/>
    </row>
    <row r="24" spans="1:6" ht="15.75">
      <c r="A24" s="303" t="s">
        <v>168</v>
      </c>
      <c r="B24" s="304" t="s">
        <v>125</v>
      </c>
      <c r="C24" s="305">
        <f>Дерат!F8</f>
        <v>0</v>
      </c>
      <c r="D24" s="291"/>
    </row>
    <row r="25" spans="1:6" ht="15.75">
      <c r="A25" s="301" t="s">
        <v>199</v>
      </c>
      <c r="B25" s="302" t="s">
        <v>171</v>
      </c>
      <c r="C25" s="300">
        <f>SUM(C26:C26)</f>
        <v>0</v>
      </c>
      <c r="D25" s="291"/>
    </row>
    <row r="26" spans="1:6" ht="15.75">
      <c r="A26" s="303" t="s">
        <v>200</v>
      </c>
      <c r="B26" s="304" t="s">
        <v>231</v>
      </c>
      <c r="C26" s="305">
        <f>МедУсл!F10</f>
        <v>0</v>
      </c>
      <c r="D26" s="291"/>
    </row>
    <row r="27" spans="1:6" ht="15.75">
      <c r="A27" s="301" t="s">
        <v>169</v>
      </c>
      <c r="B27" s="302" t="s">
        <v>172</v>
      </c>
      <c r="C27" s="300"/>
      <c r="D27" s="291"/>
    </row>
    <row r="28" spans="1:6" ht="16.5" thickBot="1">
      <c r="A28" s="301" t="s">
        <v>170</v>
      </c>
      <c r="B28" s="302" t="s">
        <v>173</v>
      </c>
      <c r="C28" s="300"/>
      <c r="D28" s="306"/>
    </row>
    <row r="29" spans="1:6" s="293" customFormat="1" ht="15.75">
      <c r="A29" s="307" t="s">
        <v>174</v>
      </c>
      <c r="B29" s="308"/>
      <c r="C29" s="309"/>
    </row>
    <row r="30" spans="1:6" s="293" customFormat="1" ht="15.75">
      <c r="A30" s="310" t="s">
        <v>175</v>
      </c>
      <c r="B30" s="311"/>
      <c r="C30" s="312"/>
    </row>
    <row r="31" spans="1:6" s="293" customFormat="1" ht="15.75">
      <c r="A31" s="614" t="s">
        <v>239</v>
      </c>
      <c r="B31" s="615"/>
      <c r="C31" s="616"/>
    </row>
    <row r="32" spans="1:6" s="293" customFormat="1" ht="15.75">
      <c r="A32" s="310" t="s">
        <v>176</v>
      </c>
      <c r="B32" s="311"/>
      <c r="C32" s="312" t="e">
        <f>C29/C31/365</f>
        <v>#DIV/0!</v>
      </c>
      <c r="D32" s="379"/>
      <c r="E32" s="377"/>
      <c r="F32" s="378"/>
    </row>
    <row r="33" spans="1:4" s="293" customFormat="1" ht="15" customHeight="1" thickBot="1">
      <c r="A33" s="313" t="s">
        <v>177</v>
      </c>
      <c r="B33" s="314"/>
      <c r="C33" s="315" t="e">
        <f>C32*1.18</f>
        <v>#DIV/0!</v>
      </c>
    </row>
    <row r="36" spans="1:4" s="394" customFormat="1" ht="15.75">
      <c r="B36" s="392" t="s">
        <v>241</v>
      </c>
      <c r="C36" s="393"/>
      <c r="D36" s="393"/>
    </row>
    <row r="38" spans="1:4">
      <c r="B38" s="292" t="s">
        <v>242</v>
      </c>
    </row>
  </sheetData>
  <mergeCells count="1">
    <mergeCell ref="A3:C3"/>
  </mergeCells>
  <phoneticPr fontId="49" type="noConversion"/>
  <pageMargins left="0.74803149606299213" right="0.74803149606299213" top="0.98425196850393704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26"/>
  <sheetViews>
    <sheetView zoomScale="75" zoomScaleNormal="75" zoomScaleSheetLayoutView="70" workbookViewId="0">
      <selection activeCell="AE6" sqref="AE6"/>
    </sheetView>
  </sheetViews>
  <sheetFormatPr defaultRowHeight="15.75"/>
  <cols>
    <col min="1" max="1" width="41.28515625" style="1" customWidth="1"/>
    <col min="2" max="2" width="45" style="2" customWidth="1"/>
    <col min="3" max="3" width="21.85546875" style="3" customWidth="1"/>
    <col min="4" max="4" width="22.7109375" style="4" customWidth="1"/>
    <col min="5" max="5" width="17.7109375" style="5" customWidth="1"/>
    <col min="6" max="6" width="16.42578125" style="5" hidden="1" customWidth="1"/>
    <col min="7" max="7" width="20.140625" style="5" customWidth="1"/>
    <col min="8" max="8" width="19.42578125" style="5" customWidth="1"/>
    <col min="9" max="9" width="18" style="5" customWidth="1"/>
    <col min="10" max="11" width="19" style="5" customWidth="1"/>
    <col min="12" max="12" width="21.42578125" style="5" customWidth="1"/>
    <col min="13" max="16384" width="9.140625" style="5"/>
  </cols>
  <sheetData>
    <row r="1" spans="1:12" ht="22.5">
      <c r="B1" s="3"/>
      <c r="D1" s="18"/>
      <c r="L1" s="18" t="s">
        <v>126</v>
      </c>
    </row>
    <row r="2" spans="1:12" s="6" customFormat="1" ht="8.25" customHeight="1">
      <c r="A2" s="7"/>
      <c r="B2" s="13"/>
      <c r="C2" s="14"/>
      <c r="D2" s="80"/>
    </row>
    <row r="3" spans="1:12" s="6" customFormat="1" ht="27" customHeight="1">
      <c r="A3" s="395" t="s">
        <v>207</v>
      </c>
      <c r="B3" s="35"/>
      <c r="C3" s="35"/>
      <c r="D3" s="35"/>
      <c r="F3" s="391">
        <v>1</v>
      </c>
    </row>
    <row r="4" spans="1:12" s="6" customFormat="1" ht="22.5" customHeight="1">
      <c r="A4" s="8"/>
      <c r="B4" s="9"/>
      <c r="C4" s="623"/>
      <c r="D4" s="623"/>
    </row>
    <row r="5" spans="1:12" s="6" customFormat="1" ht="11.25" customHeight="1" thickBot="1">
      <c r="A5" s="10"/>
      <c r="B5" s="11"/>
      <c r="C5" s="12"/>
      <c r="D5" s="81"/>
    </row>
    <row r="6" spans="1:12" ht="28.5" customHeight="1">
      <c r="A6" s="82" t="s">
        <v>105</v>
      </c>
      <c r="B6" s="627" t="s">
        <v>106</v>
      </c>
      <c r="C6" s="629" t="s">
        <v>107</v>
      </c>
      <c r="D6" s="631" t="s">
        <v>133</v>
      </c>
      <c r="E6" s="621" t="s">
        <v>178</v>
      </c>
      <c r="F6" s="619" t="s">
        <v>206</v>
      </c>
      <c r="G6" s="633" t="s">
        <v>179</v>
      </c>
      <c r="H6" s="633" t="s">
        <v>180</v>
      </c>
      <c r="I6" s="633" t="s">
        <v>181</v>
      </c>
      <c r="J6" s="633" t="s">
        <v>182</v>
      </c>
      <c r="K6" s="633" t="s">
        <v>183</v>
      </c>
      <c r="L6" s="635" t="s">
        <v>184</v>
      </c>
    </row>
    <row r="7" spans="1:12" ht="27.75" customHeight="1" thickBot="1">
      <c r="A7" s="83" t="s">
        <v>93</v>
      </c>
      <c r="B7" s="628"/>
      <c r="C7" s="630"/>
      <c r="D7" s="632"/>
      <c r="E7" s="622"/>
      <c r="F7" s="620"/>
      <c r="G7" s="634"/>
      <c r="H7" s="634"/>
      <c r="I7" s="634"/>
      <c r="J7" s="634"/>
      <c r="K7" s="634"/>
      <c r="L7" s="636"/>
    </row>
    <row r="8" spans="1:12" ht="15.75" customHeight="1" thickBot="1">
      <c r="A8" s="204">
        <v>1</v>
      </c>
      <c r="B8" s="205">
        <v>2</v>
      </c>
      <c r="C8" s="206">
        <v>3</v>
      </c>
      <c r="D8" s="205">
        <v>4</v>
      </c>
      <c r="E8" s="316">
        <v>5</v>
      </c>
      <c r="F8" s="316">
        <v>5</v>
      </c>
      <c r="G8" s="316">
        <v>6</v>
      </c>
      <c r="H8" s="316">
        <v>7</v>
      </c>
      <c r="I8" s="316">
        <v>8</v>
      </c>
      <c r="J8" s="316">
        <v>9</v>
      </c>
      <c r="K8" s="316">
        <v>10</v>
      </c>
      <c r="L8" s="317">
        <v>11</v>
      </c>
    </row>
    <row r="9" spans="1:12" s="15" customFormat="1" ht="34.5" customHeight="1" thickBot="1">
      <c r="A9" s="575"/>
      <c r="B9" s="576"/>
      <c r="C9" s="577"/>
      <c r="D9" s="578"/>
      <c r="E9" s="579"/>
      <c r="F9" s="580"/>
      <c r="G9" s="580"/>
      <c r="H9" s="580"/>
      <c r="I9" s="580"/>
      <c r="J9" s="581"/>
      <c r="K9" s="580"/>
      <c r="L9" s="580"/>
    </row>
    <row r="10" spans="1:12" s="15" customFormat="1" ht="24" customHeight="1">
      <c r="A10" s="624"/>
      <c r="B10" s="19"/>
      <c r="C10" s="249"/>
      <c r="D10" s="252"/>
      <c r="E10" s="582"/>
      <c r="F10" s="583"/>
      <c r="G10" s="318"/>
      <c r="H10" s="318"/>
      <c r="I10" s="318"/>
      <c r="J10" s="319"/>
      <c r="K10" s="318"/>
      <c r="L10" s="318"/>
    </row>
    <row r="11" spans="1:12" s="15" customFormat="1" ht="24" customHeight="1">
      <c r="A11" s="625"/>
      <c r="B11" s="20"/>
      <c r="C11" s="249"/>
      <c r="D11" s="252"/>
      <c r="E11" s="584"/>
      <c r="F11" s="318"/>
      <c r="G11" s="318"/>
      <c r="H11" s="318"/>
      <c r="I11" s="318"/>
      <c r="J11" s="319"/>
      <c r="K11" s="318"/>
      <c r="L11" s="318"/>
    </row>
    <row r="12" spans="1:12" s="15" customFormat="1" ht="24" customHeight="1">
      <c r="A12" s="625"/>
      <c r="B12" s="20"/>
      <c r="C12" s="249"/>
      <c r="D12" s="252"/>
      <c r="E12" s="584"/>
      <c r="F12" s="318"/>
      <c r="G12" s="318"/>
      <c r="H12" s="318"/>
      <c r="I12" s="318"/>
      <c r="J12" s="319"/>
      <c r="K12" s="318"/>
      <c r="L12" s="318"/>
    </row>
    <row r="13" spans="1:12" s="15" customFormat="1" ht="24" customHeight="1" thickBot="1">
      <c r="A13" s="625"/>
      <c r="B13" s="20"/>
      <c r="C13" s="250"/>
      <c r="D13" s="252"/>
      <c r="E13" s="584"/>
      <c r="F13" s="318"/>
      <c r="G13" s="318"/>
      <c r="H13" s="318"/>
      <c r="I13" s="318"/>
      <c r="J13" s="319"/>
      <c r="K13" s="318"/>
      <c r="L13" s="318"/>
    </row>
    <row r="14" spans="1:12" s="16" customFormat="1" ht="25.5" customHeight="1" thickBot="1">
      <c r="A14" s="626"/>
      <c r="B14" s="585"/>
      <c r="C14" s="586"/>
      <c r="D14" s="587"/>
      <c r="E14" s="588"/>
      <c r="F14" s="588"/>
      <c r="G14" s="588"/>
      <c r="H14" s="588"/>
      <c r="I14" s="588"/>
      <c r="J14" s="588"/>
      <c r="K14" s="588"/>
      <c r="L14" s="588"/>
    </row>
    <row r="15" spans="1:12" s="15" customFormat="1" ht="24" customHeight="1">
      <c r="A15" s="589"/>
      <c r="B15" s="19"/>
      <c r="C15" s="248"/>
      <c r="D15" s="252"/>
      <c r="E15" s="584"/>
      <c r="F15" s="318"/>
      <c r="G15" s="318"/>
      <c r="H15" s="318"/>
      <c r="I15" s="318"/>
      <c r="J15" s="319"/>
      <c r="K15" s="318"/>
      <c r="L15" s="318"/>
    </row>
    <row r="16" spans="1:12" s="15" customFormat="1" ht="24" customHeight="1">
      <c r="A16" s="590"/>
      <c r="B16" s="21"/>
      <c r="C16" s="249"/>
      <c r="D16" s="252"/>
      <c r="E16" s="584"/>
      <c r="F16" s="318"/>
      <c r="G16" s="318"/>
      <c r="H16" s="318"/>
      <c r="I16" s="318"/>
      <c r="J16" s="319"/>
      <c r="K16" s="318"/>
      <c r="L16" s="318"/>
    </row>
    <row r="17" spans="1:12" s="15" customFormat="1" ht="24" customHeight="1">
      <c r="A17" s="591"/>
      <c r="B17" s="20"/>
      <c r="C17" s="250"/>
      <c r="D17" s="252"/>
      <c r="E17" s="584"/>
      <c r="F17" s="318"/>
      <c r="G17" s="318"/>
      <c r="H17" s="318"/>
      <c r="I17" s="318"/>
      <c r="J17" s="319"/>
      <c r="K17" s="318"/>
      <c r="L17" s="318"/>
    </row>
    <row r="18" spans="1:12" s="15" customFormat="1" ht="24" customHeight="1" thickBot="1">
      <c r="A18" s="591"/>
      <c r="B18" s="20"/>
      <c r="C18" s="250"/>
      <c r="D18" s="252"/>
      <c r="E18" s="584"/>
      <c r="F18" s="318"/>
      <c r="G18" s="318"/>
      <c r="H18" s="318"/>
      <c r="I18" s="318"/>
      <c r="J18" s="319"/>
      <c r="K18" s="318"/>
      <c r="L18" s="318"/>
    </row>
    <row r="19" spans="1:12" s="16" customFormat="1" ht="25.5" customHeight="1" thickBot="1">
      <c r="A19" s="592"/>
      <c r="B19" s="593"/>
      <c r="C19" s="594"/>
      <c r="D19" s="587"/>
      <c r="E19" s="588"/>
      <c r="F19" s="588"/>
      <c r="G19" s="588"/>
      <c r="H19" s="588"/>
      <c r="I19" s="588"/>
      <c r="J19" s="588"/>
      <c r="K19" s="588"/>
      <c r="L19" s="588"/>
    </row>
    <row r="20" spans="1:12" s="85" customFormat="1" ht="24" customHeight="1" thickBot="1">
      <c r="A20" s="589"/>
      <c r="B20" s="84"/>
      <c r="C20" s="251"/>
      <c r="D20" s="253"/>
      <c r="E20" s="584"/>
      <c r="F20" s="319"/>
      <c r="G20" s="319"/>
      <c r="H20" s="319"/>
      <c r="I20" s="319"/>
      <c r="J20" s="319"/>
      <c r="K20" s="319"/>
      <c r="L20" s="319"/>
    </row>
    <row r="21" spans="1:12" s="16" customFormat="1" ht="25.5" customHeight="1" thickBot="1">
      <c r="A21" s="592"/>
      <c r="B21" s="585"/>
      <c r="C21" s="586"/>
      <c r="D21" s="587"/>
      <c r="E21" s="588"/>
      <c r="F21" s="588"/>
      <c r="G21" s="588"/>
      <c r="H21" s="588"/>
      <c r="I21" s="588"/>
      <c r="J21" s="588"/>
      <c r="K21" s="588"/>
      <c r="L21" s="588"/>
    </row>
    <row r="22" spans="1:12" s="24" customFormat="1" ht="10.5" customHeight="1" thickBot="1">
      <c r="A22" s="22"/>
      <c r="B22" s="23"/>
      <c r="C22" s="243"/>
      <c r="D22" s="243"/>
      <c r="E22" s="320"/>
      <c r="F22" s="320"/>
      <c r="G22" s="320"/>
      <c r="H22" s="320"/>
      <c r="I22" s="320"/>
      <c r="J22" s="320"/>
      <c r="K22" s="320"/>
      <c r="L22" s="320"/>
    </row>
    <row r="23" spans="1:12" s="24" customFormat="1" ht="21" customHeight="1" thickBot="1">
      <c r="A23" s="87" t="s">
        <v>89</v>
      </c>
      <c r="B23" s="88"/>
      <c r="C23" s="244"/>
      <c r="D23" s="244"/>
      <c r="E23" s="321"/>
      <c r="F23" s="321"/>
      <c r="G23" s="321"/>
      <c r="H23" s="321"/>
      <c r="I23" s="321"/>
      <c r="J23" s="321"/>
      <c r="K23" s="321"/>
      <c r="L23" s="321"/>
    </row>
    <row r="24" spans="1:12" s="24" customFormat="1">
      <c r="A24" s="22"/>
      <c r="B24" s="23"/>
      <c r="C24" s="86"/>
      <c r="D24" s="86"/>
    </row>
    <row r="25" spans="1:12">
      <c r="A25" s="219"/>
      <c r="C25" s="17"/>
      <c r="D25" s="17"/>
    </row>
    <row r="26" spans="1:12">
      <c r="D26" s="89"/>
    </row>
  </sheetData>
  <mergeCells count="13">
    <mergeCell ref="J6:J7"/>
    <mergeCell ref="K6:K7"/>
    <mergeCell ref="L6:L7"/>
    <mergeCell ref="G6:G7"/>
    <mergeCell ref="H6:H7"/>
    <mergeCell ref="I6:I7"/>
    <mergeCell ref="F6:F7"/>
    <mergeCell ref="E6:E7"/>
    <mergeCell ref="C4:D4"/>
    <mergeCell ref="A10:A14"/>
    <mergeCell ref="B6:B7"/>
    <mergeCell ref="C6:C7"/>
    <mergeCell ref="D6:D7"/>
  </mergeCells>
  <phoneticPr fontId="15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P37"/>
  <sheetViews>
    <sheetView view="pageBreakPreview" zoomScale="55" zoomScaleNormal="70" zoomScaleSheetLayoutView="75" workbookViewId="0">
      <pane xSplit="3" ySplit="8" topLeftCell="D9" activePane="bottomRight" state="frozen"/>
      <selection activeCell="B38" sqref="B38"/>
      <selection pane="topRight" activeCell="B38" sqref="B38"/>
      <selection pane="bottomLeft" activeCell="B38" sqref="B38"/>
      <selection pane="bottomRight" activeCell="AD40" sqref="AD40"/>
    </sheetView>
  </sheetViews>
  <sheetFormatPr defaultRowHeight="15.75"/>
  <cols>
    <col min="1" max="1" width="33.7109375" style="1" customWidth="1"/>
    <col min="2" max="2" width="42.7109375" style="2" customWidth="1"/>
    <col min="3" max="3" width="22.85546875" style="3" customWidth="1"/>
    <col min="4" max="4" width="15" style="5" bestFit="1" customWidth="1"/>
    <col min="5" max="5" width="12.42578125" style="5" customWidth="1"/>
    <col min="6" max="6" width="16.7109375" style="5" bestFit="1" customWidth="1"/>
    <col min="7" max="7" width="12.85546875" style="5" bestFit="1" customWidth="1"/>
    <col min="8" max="8" width="12" style="5" customWidth="1"/>
    <col min="9" max="9" width="15.28515625" style="5" customWidth="1"/>
    <col min="10" max="10" width="14.140625" style="5" customWidth="1"/>
    <col min="11" max="11" width="18.28515625" style="5" bestFit="1" customWidth="1"/>
    <col min="12" max="12" width="12" style="5" customWidth="1"/>
    <col min="13" max="13" width="12.85546875" style="5" bestFit="1" customWidth="1"/>
    <col min="14" max="14" width="12" style="5" customWidth="1"/>
    <col min="15" max="16" width="15.7109375" style="5" bestFit="1" customWidth="1"/>
    <col min="17" max="17" width="21.42578125" style="5" bestFit="1" customWidth="1"/>
    <col min="18" max="18" width="12" style="5" customWidth="1"/>
    <col min="19" max="19" width="20.7109375" style="5" bestFit="1" customWidth="1"/>
    <col min="20" max="20" width="19.42578125" style="5" bestFit="1" customWidth="1"/>
    <col min="21" max="21" width="13.42578125" style="5" bestFit="1" customWidth="1"/>
    <col min="22" max="23" width="12" style="5" customWidth="1"/>
    <col min="24" max="24" width="13.85546875" style="5" bestFit="1" customWidth="1"/>
    <col min="25" max="25" width="12.85546875" style="5" customWidth="1"/>
    <col min="26" max="29" width="12" style="5" customWidth="1"/>
    <col min="30" max="31" width="15.28515625" style="5" customWidth="1"/>
    <col min="32" max="36" width="12" style="5" customWidth="1"/>
    <col min="37" max="37" width="12.85546875" style="5" bestFit="1" customWidth="1"/>
    <col min="38" max="38" width="12" style="5" customWidth="1"/>
    <col min="39" max="39" width="28.28515625" style="5" bestFit="1" customWidth="1"/>
    <col min="40" max="40" width="16.5703125" style="5" customWidth="1"/>
    <col min="41" max="41" width="9.28515625" style="5" customWidth="1"/>
    <col min="42" max="42" width="16" style="5" customWidth="1"/>
    <col min="43" max="16384" width="9.140625" style="5"/>
  </cols>
  <sheetData>
    <row r="2" spans="1:41" s="6" customFormat="1" ht="22.5">
      <c r="A2" s="7"/>
      <c r="B2" s="13"/>
      <c r="C2" s="14"/>
      <c r="E2" s="380"/>
      <c r="AM2" s="128" t="s">
        <v>55</v>
      </c>
    </row>
    <row r="3" spans="1:41" s="6" customFormat="1" ht="25.5">
      <c r="A3" s="25" t="s">
        <v>71</v>
      </c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41" s="6" customFormat="1" ht="24" thickBot="1">
      <c r="A4" s="8"/>
      <c r="B4" s="9"/>
      <c r="C4" s="9"/>
    </row>
    <row r="5" spans="1:41" s="6" customFormat="1" ht="19.5" thickBot="1">
      <c r="A5" s="10"/>
      <c r="B5" s="11"/>
      <c r="C5" s="129"/>
      <c r="D5" s="130" t="s">
        <v>115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2"/>
    </row>
    <row r="6" spans="1:41" ht="90.75" customHeight="1" thickBot="1">
      <c r="A6" s="637" t="s">
        <v>116</v>
      </c>
      <c r="B6" s="637" t="s">
        <v>106</v>
      </c>
      <c r="C6" s="201" t="s">
        <v>107</v>
      </c>
      <c r="D6" s="133" t="s">
        <v>59</v>
      </c>
      <c r="E6" s="134" t="s">
        <v>60</v>
      </c>
      <c r="F6" s="134" t="s">
        <v>61</v>
      </c>
      <c r="G6" s="134" t="s">
        <v>62</v>
      </c>
      <c r="H6" s="134" t="s">
        <v>63</v>
      </c>
      <c r="I6" s="134" t="s">
        <v>64</v>
      </c>
      <c r="J6" s="134" t="s">
        <v>65</v>
      </c>
      <c r="K6" s="134" t="s">
        <v>99</v>
      </c>
      <c r="L6" s="134" t="s">
        <v>66</v>
      </c>
      <c r="M6" s="134" t="s">
        <v>67</v>
      </c>
      <c r="N6" s="134" t="s">
        <v>0</v>
      </c>
      <c r="O6" s="134" t="s">
        <v>1</v>
      </c>
      <c r="P6" s="134" t="s">
        <v>2</v>
      </c>
      <c r="Q6" s="134" t="s">
        <v>3</v>
      </c>
      <c r="R6" s="134" t="s">
        <v>4</v>
      </c>
      <c r="S6" s="134" t="s">
        <v>5</v>
      </c>
      <c r="T6" s="134" t="s">
        <v>6</v>
      </c>
      <c r="U6" s="134" t="s">
        <v>7</v>
      </c>
      <c r="V6" s="134" t="s">
        <v>8</v>
      </c>
      <c r="W6" s="134" t="s">
        <v>9</v>
      </c>
      <c r="X6" s="134" t="s">
        <v>10</v>
      </c>
      <c r="Y6" s="134" t="s">
        <v>11</v>
      </c>
      <c r="Z6" s="134" t="s">
        <v>12</v>
      </c>
      <c r="AA6" s="134" t="s">
        <v>13</v>
      </c>
      <c r="AB6" s="134" t="s">
        <v>14</v>
      </c>
      <c r="AC6" s="134" t="s">
        <v>15</v>
      </c>
      <c r="AD6" s="134" t="s">
        <v>16</v>
      </c>
      <c r="AE6" s="134" t="s">
        <v>17</v>
      </c>
      <c r="AF6" s="134" t="s">
        <v>18</v>
      </c>
      <c r="AG6" s="134" t="s">
        <v>19</v>
      </c>
      <c r="AH6" s="134" t="s">
        <v>20</v>
      </c>
      <c r="AI6" s="134" t="s">
        <v>21</v>
      </c>
      <c r="AJ6" s="134" t="s">
        <v>22</v>
      </c>
      <c r="AK6" s="134" t="s">
        <v>23</v>
      </c>
      <c r="AL6" s="134" t="s">
        <v>24</v>
      </c>
      <c r="AM6" s="135" t="s">
        <v>25</v>
      </c>
      <c r="AN6" s="136"/>
      <c r="AO6" s="136"/>
    </row>
    <row r="7" spans="1:41" ht="16.5" thickBot="1">
      <c r="A7" s="638"/>
      <c r="B7" s="638"/>
      <c r="C7" s="201" t="s">
        <v>185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17"/>
      <c r="AN7" s="136"/>
      <c r="AO7" s="27"/>
    </row>
    <row r="8" spans="1:41" ht="16.5" thickBot="1">
      <c r="A8" s="639"/>
      <c r="B8" s="639"/>
      <c r="C8" s="201" t="s">
        <v>95</v>
      </c>
      <c r="D8" s="255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7"/>
      <c r="AN8" s="136"/>
      <c r="AO8" s="27"/>
    </row>
    <row r="9" spans="1:41" s="15" customFormat="1" ht="25.5" customHeight="1" thickBot="1">
      <c r="A9" s="640"/>
      <c r="B9" s="137"/>
      <c r="C9" s="257"/>
      <c r="D9" s="256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258"/>
      <c r="T9" s="139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40"/>
      <c r="AN9" s="136"/>
      <c r="AO9" s="27"/>
    </row>
    <row r="10" spans="1:41" s="15" customFormat="1" ht="24" customHeight="1" thickBot="1">
      <c r="A10" s="641"/>
      <c r="B10" s="585"/>
      <c r="C10" s="595"/>
      <c r="D10" s="596"/>
      <c r="E10" s="597"/>
      <c r="F10" s="597"/>
      <c r="G10" s="597"/>
      <c r="H10" s="597"/>
      <c r="I10" s="597"/>
      <c r="J10" s="597"/>
      <c r="K10" s="597"/>
      <c r="L10" s="597"/>
      <c r="M10" s="597"/>
      <c r="N10" s="597"/>
      <c r="O10" s="597"/>
      <c r="P10" s="597"/>
      <c r="Q10" s="597"/>
      <c r="R10" s="597"/>
      <c r="S10" s="598"/>
      <c r="T10" s="598"/>
      <c r="U10" s="597"/>
      <c r="V10" s="597"/>
      <c r="W10" s="597"/>
      <c r="X10" s="597"/>
      <c r="Y10" s="597"/>
      <c r="Z10" s="597"/>
      <c r="AA10" s="597"/>
      <c r="AB10" s="597"/>
      <c r="AC10" s="597"/>
      <c r="AD10" s="597"/>
      <c r="AE10" s="597"/>
      <c r="AF10" s="597"/>
      <c r="AG10" s="597"/>
      <c r="AH10" s="597"/>
      <c r="AI10" s="597"/>
      <c r="AJ10" s="597"/>
      <c r="AK10" s="597"/>
      <c r="AL10" s="597"/>
      <c r="AM10" s="597"/>
      <c r="AN10" s="136"/>
      <c r="AO10" s="27"/>
    </row>
    <row r="11" spans="1:41" s="15" customFormat="1" ht="24" customHeight="1" thickBot="1">
      <c r="A11" s="599"/>
      <c r="B11" s="600"/>
      <c r="C11" s="601"/>
      <c r="D11" s="602"/>
      <c r="E11" s="602"/>
      <c r="F11" s="602"/>
      <c r="G11" s="602"/>
      <c r="H11" s="602"/>
      <c r="I11" s="602"/>
      <c r="J11" s="602"/>
      <c r="K11" s="602"/>
      <c r="L11" s="602"/>
      <c r="M11" s="602"/>
      <c r="N11" s="602"/>
      <c r="O11" s="602"/>
      <c r="P11" s="602"/>
      <c r="Q11" s="602"/>
      <c r="R11" s="602"/>
      <c r="S11" s="602"/>
      <c r="T11" s="602"/>
      <c r="U11" s="602"/>
      <c r="V11" s="602"/>
      <c r="W11" s="602"/>
      <c r="X11" s="602"/>
      <c r="Y11" s="602"/>
      <c r="Z11" s="602"/>
      <c r="AA11" s="602"/>
      <c r="AB11" s="602"/>
      <c r="AC11" s="602"/>
      <c r="AD11" s="602"/>
      <c r="AE11" s="602"/>
      <c r="AF11" s="602"/>
      <c r="AG11" s="602"/>
      <c r="AH11" s="602"/>
      <c r="AI11" s="602"/>
      <c r="AJ11" s="602"/>
      <c r="AK11" s="602"/>
      <c r="AL11" s="602"/>
      <c r="AM11" s="602"/>
      <c r="AN11" s="136"/>
      <c r="AO11" s="27"/>
    </row>
    <row r="12" spans="1:41" s="15" customFormat="1" ht="24" customHeight="1" thickBot="1">
      <c r="A12" s="603"/>
      <c r="B12" s="604"/>
      <c r="C12" s="605"/>
      <c r="D12" s="606"/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06"/>
      <c r="P12" s="606"/>
      <c r="Q12" s="606"/>
      <c r="R12" s="606"/>
      <c r="S12" s="606"/>
      <c r="T12" s="606"/>
      <c r="U12" s="606"/>
      <c r="V12" s="606"/>
      <c r="W12" s="606"/>
      <c r="X12" s="606"/>
      <c r="Y12" s="606"/>
      <c r="Z12" s="606"/>
      <c r="AA12" s="606"/>
      <c r="AB12" s="606"/>
      <c r="AC12" s="606"/>
      <c r="AD12" s="606"/>
      <c r="AE12" s="606"/>
      <c r="AF12" s="606"/>
      <c r="AG12" s="606"/>
      <c r="AH12" s="606"/>
      <c r="AI12" s="606"/>
      <c r="AJ12" s="606"/>
      <c r="AK12" s="606"/>
      <c r="AL12" s="606"/>
      <c r="AM12" s="606"/>
      <c r="AN12" s="141"/>
    </row>
    <row r="13" spans="1:41" s="15" customFormat="1" ht="24" customHeight="1">
      <c r="A13" s="624"/>
      <c r="B13" s="28"/>
      <c r="C13" s="245"/>
      <c r="D13" s="144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  <c r="X13" s="421"/>
      <c r="Y13" s="421"/>
      <c r="Z13" s="421"/>
      <c r="AA13" s="421"/>
      <c r="AB13" s="421"/>
      <c r="AC13" s="421"/>
      <c r="AD13" s="421"/>
      <c r="AE13" s="421"/>
      <c r="AF13" s="421"/>
      <c r="AG13" s="421"/>
      <c r="AH13" s="421"/>
      <c r="AI13" s="421"/>
      <c r="AJ13" s="421"/>
      <c r="AK13" s="421"/>
      <c r="AL13" s="421"/>
      <c r="AM13" s="423"/>
      <c r="AN13" s="141"/>
    </row>
    <row r="14" spans="1:41" s="15" customFormat="1" ht="24" customHeight="1">
      <c r="A14" s="642"/>
      <c r="B14" s="20"/>
      <c r="C14" s="246"/>
      <c r="D14" s="144"/>
      <c r="E14" s="421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1"/>
      <c r="X14" s="421"/>
      <c r="Y14" s="421"/>
      <c r="Z14" s="421"/>
      <c r="AA14" s="421"/>
      <c r="AB14" s="421"/>
      <c r="AC14" s="421"/>
      <c r="AD14" s="421"/>
      <c r="AE14" s="421"/>
      <c r="AF14" s="421"/>
      <c r="AG14" s="421"/>
      <c r="AH14" s="421"/>
      <c r="AI14" s="421"/>
      <c r="AJ14" s="421"/>
      <c r="AK14" s="421"/>
      <c r="AL14" s="421"/>
      <c r="AM14" s="423"/>
      <c r="AN14" s="141"/>
    </row>
    <row r="15" spans="1:41" s="15" customFormat="1" ht="24" customHeight="1">
      <c r="A15" s="642"/>
      <c r="B15" s="20"/>
      <c r="C15" s="246"/>
      <c r="D15" s="144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  <c r="Z15" s="421"/>
      <c r="AA15" s="421"/>
      <c r="AB15" s="421"/>
      <c r="AC15" s="421"/>
      <c r="AD15" s="421"/>
      <c r="AE15" s="421"/>
      <c r="AF15" s="421"/>
      <c r="AG15" s="421"/>
      <c r="AH15" s="421"/>
      <c r="AI15" s="421"/>
      <c r="AJ15" s="421"/>
      <c r="AK15" s="421"/>
      <c r="AL15" s="421"/>
      <c r="AM15" s="423"/>
      <c r="AN15" s="141"/>
    </row>
    <row r="16" spans="1:41" s="15" customFormat="1" ht="24" customHeight="1" thickBot="1">
      <c r="A16" s="642"/>
      <c r="B16" s="20"/>
      <c r="C16" s="247"/>
      <c r="D16" s="144"/>
      <c r="E16" s="421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  <c r="AC16" s="421"/>
      <c r="AD16" s="421"/>
      <c r="AE16" s="421"/>
      <c r="AF16" s="421"/>
      <c r="AG16" s="421"/>
      <c r="AH16" s="421"/>
      <c r="AI16" s="421"/>
      <c r="AJ16" s="421"/>
      <c r="AK16" s="421"/>
      <c r="AL16" s="421"/>
      <c r="AM16" s="423"/>
      <c r="AN16" s="141"/>
    </row>
    <row r="17" spans="1:42" s="16" customFormat="1" ht="24" customHeight="1" thickBot="1">
      <c r="A17" s="642"/>
      <c r="B17" s="585"/>
      <c r="C17" s="595"/>
      <c r="D17" s="596"/>
      <c r="E17" s="597"/>
      <c r="F17" s="597"/>
      <c r="G17" s="597"/>
      <c r="H17" s="597"/>
      <c r="I17" s="597"/>
      <c r="J17" s="597"/>
      <c r="K17" s="597"/>
      <c r="L17" s="597"/>
      <c r="M17" s="597"/>
      <c r="N17" s="597"/>
      <c r="O17" s="597"/>
      <c r="P17" s="597"/>
      <c r="Q17" s="597"/>
      <c r="R17" s="598"/>
      <c r="S17" s="598"/>
      <c r="T17" s="597"/>
      <c r="U17" s="597"/>
      <c r="V17" s="597"/>
      <c r="W17" s="597"/>
      <c r="X17" s="597"/>
      <c r="Y17" s="597"/>
      <c r="Z17" s="597"/>
      <c r="AA17" s="597"/>
      <c r="AB17" s="597"/>
      <c r="AC17" s="597"/>
      <c r="AD17" s="597"/>
      <c r="AE17" s="597"/>
      <c r="AF17" s="597"/>
      <c r="AG17" s="597"/>
      <c r="AH17" s="597"/>
      <c r="AI17" s="597"/>
      <c r="AJ17" s="597"/>
      <c r="AK17" s="597"/>
      <c r="AL17" s="597"/>
      <c r="AM17" s="607"/>
      <c r="AN17" s="141"/>
    </row>
    <row r="18" spans="1:42" s="16" customFormat="1" ht="24" customHeight="1" thickBot="1">
      <c r="A18" s="642"/>
      <c r="B18" s="600"/>
      <c r="C18" s="601"/>
      <c r="D18" s="602"/>
      <c r="E18" s="602"/>
      <c r="F18" s="602"/>
      <c r="G18" s="602"/>
      <c r="H18" s="602"/>
      <c r="I18" s="602"/>
      <c r="J18" s="602"/>
      <c r="K18" s="602"/>
      <c r="L18" s="602"/>
      <c r="M18" s="602"/>
      <c r="N18" s="602"/>
      <c r="O18" s="602"/>
      <c r="P18" s="602"/>
      <c r="Q18" s="602"/>
      <c r="R18" s="602"/>
      <c r="S18" s="602"/>
      <c r="T18" s="602"/>
      <c r="U18" s="602"/>
      <c r="V18" s="602"/>
      <c r="W18" s="602"/>
      <c r="X18" s="602"/>
      <c r="Y18" s="602"/>
      <c r="Z18" s="602"/>
      <c r="AA18" s="602"/>
      <c r="AB18" s="602"/>
      <c r="AC18" s="602"/>
      <c r="AD18" s="602"/>
      <c r="AE18" s="602"/>
      <c r="AF18" s="602"/>
      <c r="AG18" s="602"/>
      <c r="AH18" s="602"/>
      <c r="AI18" s="602"/>
      <c r="AJ18" s="602"/>
      <c r="AK18" s="602"/>
      <c r="AL18" s="602"/>
      <c r="AM18" s="602"/>
      <c r="AN18" s="141"/>
    </row>
    <row r="19" spans="1:42" s="16" customFormat="1" ht="24" customHeight="1" thickBot="1">
      <c r="A19" s="643"/>
      <c r="B19" s="604"/>
      <c r="C19" s="605"/>
      <c r="D19" s="606"/>
      <c r="E19" s="606"/>
      <c r="F19" s="606"/>
      <c r="G19" s="606"/>
      <c r="H19" s="606"/>
      <c r="I19" s="606"/>
      <c r="J19" s="606"/>
      <c r="K19" s="606"/>
      <c r="L19" s="606"/>
      <c r="M19" s="606"/>
      <c r="N19" s="606"/>
      <c r="O19" s="606"/>
      <c r="P19" s="606"/>
      <c r="Q19" s="606"/>
      <c r="R19" s="606"/>
      <c r="S19" s="606"/>
      <c r="T19" s="606"/>
      <c r="U19" s="606"/>
      <c r="V19" s="606"/>
      <c r="W19" s="606"/>
      <c r="X19" s="606"/>
      <c r="Y19" s="606"/>
      <c r="Z19" s="606"/>
      <c r="AA19" s="606"/>
      <c r="AB19" s="606"/>
      <c r="AC19" s="606"/>
      <c r="AD19" s="606"/>
      <c r="AE19" s="606"/>
      <c r="AF19" s="606"/>
      <c r="AG19" s="606"/>
      <c r="AH19" s="606"/>
      <c r="AI19" s="606"/>
      <c r="AJ19" s="606"/>
      <c r="AK19" s="606"/>
      <c r="AL19" s="606"/>
      <c r="AM19" s="606"/>
      <c r="AN19" s="141"/>
    </row>
    <row r="20" spans="1:42" s="15" customFormat="1" ht="24" customHeight="1">
      <c r="A20" s="589"/>
      <c r="B20" s="19"/>
      <c r="C20" s="245"/>
      <c r="D20" s="144"/>
      <c r="E20" s="142"/>
      <c r="F20" s="142"/>
      <c r="G20" s="142"/>
      <c r="H20" s="142"/>
      <c r="I20" s="142"/>
      <c r="J20" s="142"/>
      <c r="K20" s="142"/>
      <c r="L20" s="142"/>
      <c r="M20" s="145"/>
      <c r="N20" s="145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421"/>
      <c r="Z20" s="142"/>
      <c r="AA20" s="421"/>
      <c r="AB20" s="42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3"/>
      <c r="AN20" s="141"/>
    </row>
    <row r="21" spans="1:42" s="15" customFormat="1" ht="24" customHeight="1">
      <c r="A21" s="590"/>
      <c r="B21" s="21"/>
      <c r="C21" s="246"/>
      <c r="D21" s="420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3"/>
      <c r="AN21" s="141"/>
    </row>
    <row r="22" spans="1:42" s="15" customFormat="1" ht="24" customHeight="1">
      <c r="A22" s="591"/>
      <c r="B22" s="20"/>
      <c r="C22" s="246"/>
      <c r="D22" s="425"/>
      <c r="E22" s="422"/>
      <c r="F22" s="422"/>
      <c r="G22" s="422"/>
      <c r="H22" s="422"/>
      <c r="I22" s="422"/>
      <c r="J22" s="422"/>
      <c r="K22" s="422"/>
      <c r="L22" s="422"/>
      <c r="M22" s="422"/>
      <c r="N22" s="422"/>
      <c r="O22" s="422"/>
      <c r="P22" s="422"/>
      <c r="Q22" s="422"/>
      <c r="R22" s="422"/>
      <c r="S22" s="426"/>
      <c r="T22" s="426"/>
      <c r="U22" s="422"/>
      <c r="V22" s="422"/>
      <c r="W22" s="422"/>
      <c r="X22" s="422"/>
      <c r="Y22" s="422"/>
      <c r="Z22" s="422"/>
      <c r="AA22" s="422"/>
      <c r="AB22" s="422"/>
      <c r="AC22" s="422"/>
      <c r="AD22" s="422"/>
      <c r="AE22" s="422"/>
      <c r="AF22" s="422"/>
      <c r="AG22" s="422"/>
      <c r="AH22" s="422"/>
      <c r="AI22" s="422"/>
      <c r="AJ22" s="422"/>
      <c r="AK22" s="422"/>
      <c r="AL22" s="422"/>
      <c r="AM22" s="424"/>
      <c r="AN22" s="141"/>
    </row>
    <row r="23" spans="1:42" s="15" customFormat="1" ht="24" customHeight="1" thickBot="1">
      <c r="A23" s="591"/>
      <c r="B23" s="20"/>
      <c r="C23" s="247"/>
      <c r="D23" s="144"/>
      <c r="E23" s="421"/>
      <c r="F23" s="421"/>
      <c r="G23" s="421"/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259"/>
      <c r="T23" s="421"/>
      <c r="U23" s="421"/>
      <c r="V23" s="421"/>
      <c r="W23" s="421"/>
      <c r="X23" s="421"/>
      <c r="Y23" s="421"/>
      <c r="Z23" s="421"/>
      <c r="AA23" s="421"/>
      <c r="AB23" s="421"/>
      <c r="AC23" s="421"/>
      <c r="AD23" s="421"/>
      <c r="AE23" s="421"/>
      <c r="AF23" s="421"/>
      <c r="AG23" s="421"/>
      <c r="AH23" s="421"/>
      <c r="AI23" s="421"/>
      <c r="AJ23" s="421"/>
      <c r="AK23" s="421"/>
      <c r="AL23" s="421"/>
      <c r="AM23" s="423"/>
      <c r="AN23" s="141"/>
    </row>
    <row r="24" spans="1:42" s="16" customFormat="1" ht="24" customHeight="1" thickBot="1">
      <c r="A24" s="591"/>
      <c r="B24" s="585"/>
      <c r="C24" s="595"/>
      <c r="D24" s="596"/>
      <c r="E24" s="597"/>
      <c r="F24" s="597"/>
      <c r="G24" s="597"/>
      <c r="H24" s="597"/>
      <c r="I24" s="597"/>
      <c r="J24" s="597"/>
      <c r="K24" s="597"/>
      <c r="L24" s="597"/>
      <c r="M24" s="597"/>
      <c r="N24" s="597"/>
      <c r="O24" s="597"/>
      <c r="P24" s="597"/>
      <c r="Q24" s="597"/>
      <c r="R24" s="597"/>
      <c r="S24" s="608"/>
      <c r="T24" s="597"/>
      <c r="U24" s="597"/>
      <c r="V24" s="597"/>
      <c r="W24" s="597"/>
      <c r="X24" s="597"/>
      <c r="Y24" s="597"/>
      <c r="Z24" s="597"/>
      <c r="AA24" s="597"/>
      <c r="AB24" s="597"/>
      <c r="AC24" s="597"/>
      <c r="AD24" s="597"/>
      <c r="AE24" s="597"/>
      <c r="AF24" s="597"/>
      <c r="AG24" s="597"/>
      <c r="AH24" s="597"/>
      <c r="AI24" s="597"/>
      <c r="AJ24" s="597"/>
      <c r="AK24" s="597"/>
      <c r="AL24" s="597"/>
      <c r="AM24" s="607"/>
      <c r="AN24" s="141"/>
    </row>
    <row r="25" spans="1:42" s="16" customFormat="1" ht="24" customHeight="1" thickBot="1">
      <c r="A25" s="591"/>
      <c r="B25" s="600"/>
      <c r="C25" s="601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2"/>
      <c r="O25" s="602"/>
      <c r="P25" s="602"/>
      <c r="Q25" s="602"/>
      <c r="R25" s="602"/>
      <c r="S25" s="602"/>
      <c r="T25" s="602"/>
      <c r="U25" s="602"/>
      <c r="V25" s="602"/>
      <c r="W25" s="602"/>
      <c r="X25" s="602"/>
      <c r="Y25" s="602"/>
      <c r="Z25" s="602"/>
      <c r="AA25" s="602"/>
      <c r="AB25" s="602"/>
      <c r="AC25" s="602"/>
      <c r="AD25" s="602"/>
      <c r="AE25" s="602"/>
      <c r="AF25" s="602"/>
      <c r="AG25" s="602"/>
      <c r="AH25" s="602"/>
      <c r="AI25" s="602"/>
      <c r="AJ25" s="602"/>
      <c r="AK25" s="602"/>
      <c r="AL25" s="602"/>
      <c r="AM25" s="602"/>
      <c r="AN25" s="141"/>
    </row>
    <row r="26" spans="1:42" s="16" customFormat="1" ht="24" customHeight="1" thickBot="1">
      <c r="A26" s="592"/>
      <c r="B26" s="604"/>
      <c r="C26" s="605"/>
      <c r="D26" s="606"/>
      <c r="E26" s="606"/>
      <c r="F26" s="606"/>
      <c r="G26" s="606"/>
      <c r="H26" s="606"/>
      <c r="I26" s="606"/>
      <c r="J26" s="606"/>
      <c r="K26" s="606"/>
      <c r="L26" s="606"/>
      <c r="M26" s="606"/>
      <c r="N26" s="606"/>
      <c r="O26" s="606"/>
      <c r="P26" s="606"/>
      <c r="Q26" s="606"/>
      <c r="R26" s="606"/>
      <c r="S26" s="606"/>
      <c r="T26" s="606"/>
      <c r="U26" s="606"/>
      <c r="V26" s="606"/>
      <c r="W26" s="606"/>
      <c r="X26" s="606"/>
      <c r="Y26" s="606"/>
      <c r="Z26" s="606"/>
      <c r="AA26" s="606"/>
      <c r="AB26" s="606"/>
      <c r="AC26" s="606"/>
      <c r="AD26" s="606"/>
      <c r="AE26" s="606"/>
      <c r="AF26" s="606"/>
      <c r="AG26" s="606"/>
      <c r="AH26" s="606"/>
      <c r="AI26" s="606"/>
      <c r="AJ26" s="606"/>
      <c r="AK26" s="606"/>
      <c r="AL26" s="606"/>
      <c r="AM26" s="606"/>
      <c r="AN26" s="141"/>
    </row>
    <row r="27" spans="1:42" s="85" customFormat="1" ht="24" customHeight="1" thickBot="1">
      <c r="A27" s="589"/>
      <c r="B27" s="19"/>
      <c r="C27" s="246"/>
      <c r="D27" s="609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260"/>
      <c r="T27" s="142"/>
      <c r="U27" s="142"/>
      <c r="V27" s="142"/>
      <c r="W27" s="142"/>
      <c r="X27" s="142"/>
      <c r="Y27" s="142"/>
      <c r="Z27" s="142"/>
      <c r="AA27" s="142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3"/>
      <c r="AN27" s="141"/>
    </row>
    <row r="28" spans="1:42" s="85" customFormat="1" ht="24" customHeight="1" thickBot="1">
      <c r="A28" s="610"/>
      <c r="B28" s="585"/>
      <c r="C28" s="595"/>
      <c r="D28" s="596"/>
      <c r="E28" s="597"/>
      <c r="F28" s="597"/>
      <c r="G28" s="597"/>
      <c r="H28" s="597"/>
      <c r="I28" s="597"/>
      <c r="J28" s="597"/>
      <c r="K28" s="597"/>
      <c r="L28" s="597"/>
      <c r="M28" s="597"/>
      <c r="N28" s="597"/>
      <c r="O28" s="597"/>
      <c r="P28" s="597"/>
      <c r="Q28" s="597"/>
      <c r="R28" s="597"/>
      <c r="S28" s="608"/>
      <c r="T28" s="597"/>
      <c r="U28" s="597"/>
      <c r="V28" s="597"/>
      <c r="W28" s="597"/>
      <c r="X28" s="597"/>
      <c r="Y28" s="597"/>
      <c r="Z28" s="597"/>
      <c r="AA28" s="597"/>
      <c r="AB28" s="597"/>
      <c r="AC28" s="597"/>
      <c r="AD28" s="597"/>
      <c r="AE28" s="597"/>
      <c r="AF28" s="597"/>
      <c r="AG28" s="597"/>
      <c r="AH28" s="597"/>
      <c r="AI28" s="597"/>
      <c r="AJ28" s="597"/>
      <c r="AK28" s="597"/>
      <c r="AL28" s="597"/>
      <c r="AM28" s="597"/>
      <c r="AN28" s="141"/>
    </row>
    <row r="29" spans="1:42" s="85" customFormat="1" ht="24" customHeight="1" thickBot="1">
      <c r="A29" s="610"/>
      <c r="B29" s="611"/>
      <c r="C29" s="601"/>
      <c r="D29" s="602"/>
      <c r="E29" s="602"/>
      <c r="F29" s="602"/>
      <c r="G29" s="602"/>
      <c r="H29" s="602"/>
      <c r="I29" s="602"/>
      <c r="J29" s="602"/>
      <c r="K29" s="602"/>
      <c r="L29" s="602"/>
      <c r="M29" s="602"/>
      <c r="N29" s="602"/>
      <c r="O29" s="602"/>
      <c r="P29" s="602"/>
      <c r="Q29" s="602"/>
      <c r="R29" s="602"/>
      <c r="S29" s="602"/>
      <c r="T29" s="602"/>
      <c r="U29" s="602"/>
      <c r="V29" s="602"/>
      <c r="W29" s="602"/>
      <c r="X29" s="602"/>
      <c r="Y29" s="602"/>
      <c r="Z29" s="602"/>
      <c r="AA29" s="602"/>
      <c r="AB29" s="602"/>
      <c r="AC29" s="602"/>
      <c r="AD29" s="602"/>
      <c r="AE29" s="602"/>
      <c r="AF29" s="602"/>
      <c r="AG29" s="602"/>
      <c r="AH29" s="602"/>
      <c r="AI29" s="602"/>
      <c r="AJ29" s="602"/>
      <c r="AK29" s="602"/>
      <c r="AL29" s="602"/>
      <c r="AM29" s="602"/>
      <c r="AN29" s="141"/>
    </row>
    <row r="30" spans="1:42" s="16" customFormat="1" ht="24" customHeight="1" thickBot="1">
      <c r="A30" s="592"/>
      <c r="B30" s="604"/>
      <c r="C30" s="612"/>
      <c r="D30" s="606"/>
      <c r="E30" s="606"/>
      <c r="F30" s="606"/>
      <c r="G30" s="606"/>
      <c r="H30" s="606"/>
      <c r="I30" s="606"/>
      <c r="J30" s="606"/>
      <c r="K30" s="606"/>
      <c r="L30" s="606"/>
      <c r="M30" s="606"/>
      <c r="N30" s="606"/>
      <c r="O30" s="606"/>
      <c r="P30" s="606"/>
      <c r="Q30" s="606"/>
      <c r="R30" s="606"/>
      <c r="S30" s="606"/>
      <c r="T30" s="606"/>
      <c r="U30" s="606"/>
      <c r="V30" s="606"/>
      <c r="W30" s="606"/>
      <c r="X30" s="606"/>
      <c r="Y30" s="606"/>
      <c r="Z30" s="606"/>
      <c r="AA30" s="606"/>
      <c r="AB30" s="606"/>
      <c r="AC30" s="606"/>
      <c r="AD30" s="606"/>
      <c r="AE30" s="606"/>
      <c r="AF30" s="606"/>
      <c r="AG30" s="606"/>
      <c r="AH30" s="606"/>
      <c r="AI30" s="606"/>
      <c r="AJ30" s="606"/>
      <c r="AK30" s="606"/>
      <c r="AL30" s="606"/>
      <c r="AM30" s="606"/>
      <c r="AN30" s="141"/>
      <c r="AO30" s="85"/>
      <c r="AP30" s="85"/>
    </row>
    <row r="31" spans="1:42" s="24" customFormat="1" ht="9.75" customHeight="1" thickBot="1">
      <c r="A31" s="146"/>
      <c r="B31" s="23"/>
      <c r="C31" s="243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1"/>
      <c r="AO31" s="85"/>
      <c r="AP31" s="85"/>
    </row>
    <row r="32" spans="1:42" s="24" customFormat="1" ht="20.25" customHeight="1" thickBot="1">
      <c r="A32" s="148" t="s">
        <v>89</v>
      </c>
      <c r="B32" s="149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4"/>
      <c r="AC32" s="254"/>
      <c r="AD32" s="254"/>
      <c r="AE32" s="254"/>
      <c r="AF32" s="254"/>
      <c r="AG32" s="254"/>
      <c r="AH32" s="254"/>
      <c r="AI32" s="254"/>
      <c r="AJ32" s="254"/>
      <c r="AK32" s="254"/>
      <c r="AL32" s="254"/>
      <c r="AM32" s="254"/>
      <c r="AN32" s="141"/>
      <c r="AO32" s="85"/>
      <c r="AP32" s="85"/>
    </row>
    <row r="33" spans="1:42" s="16" customFormat="1" ht="21.75" customHeight="1" thickBot="1">
      <c r="A33" s="150"/>
      <c r="B33" s="151" t="s">
        <v>186</v>
      </c>
      <c r="C33" s="322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  <c r="S33" s="324"/>
      <c r="T33" s="324"/>
      <c r="U33" s="324"/>
      <c r="V33" s="324"/>
      <c r="W33" s="324"/>
      <c r="X33" s="324"/>
      <c r="Y33" s="324"/>
      <c r="Z33" s="324"/>
      <c r="AA33" s="324"/>
      <c r="AB33" s="324"/>
      <c r="AC33" s="324"/>
      <c r="AD33" s="324"/>
      <c r="AE33" s="324"/>
      <c r="AF33" s="324"/>
      <c r="AG33" s="324"/>
      <c r="AH33" s="324"/>
      <c r="AI33" s="324"/>
      <c r="AJ33" s="324"/>
      <c r="AK33" s="324"/>
      <c r="AL33" s="324"/>
      <c r="AM33" s="324"/>
      <c r="AN33" s="141"/>
      <c r="AO33" s="85"/>
      <c r="AP33" s="85"/>
    </row>
    <row r="34" spans="1:42" s="16" customFormat="1" ht="21.75" customHeight="1" thickBot="1">
      <c r="A34" s="150"/>
      <c r="B34" s="151" t="s">
        <v>96</v>
      </c>
      <c r="C34" s="322"/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141"/>
      <c r="AO34" s="85"/>
      <c r="AP34" s="85"/>
    </row>
    <row r="35" spans="1:42">
      <c r="A35" s="5"/>
      <c r="B35" s="5"/>
      <c r="C35" s="5"/>
      <c r="AN35" s="152"/>
      <c r="AO35" s="85"/>
      <c r="AP35" s="85"/>
    </row>
    <row r="36" spans="1:42">
      <c r="AN36" s="152"/>
      <c r="AO36" s="85"/>
      <c r="AP36" s="85"/>
    </row>
    <row r="37" spans="1:42">
      <c r="AN37" s="152"/>
      <c r="AO37" s="85"/>
      <c r="AP37" s="85"/>
    </row>
  </sheetData>
  <mergeCells count="4">
    <mergeCell ref="A6:A8"/>
    <mergeCell ref="B6:B8"/>
    <mergeCell ref="A9:A10"/>
    <mergeCell ref="A13:A19"/>
  </mergeCells>
  <phoneticPr fontId="15" type="noConversion"/>
  <printOptions horizontalCentered="1"/>
  <pageMargins left="0.19685039370078741" right="0.15748031496062992" top="0.34" bottom="0.15748031496062992" header="0.35" footer="0.19685039370078741"/>
  <pageSetup paperSize="9" scale="24" orientation="landscape" r:id="rId1"/>
  <headerFooter alignWithMargins="0"/>
  <rowBreaks count="1" manualBreakCount="1">
    <brk id="34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172"/>
  <sheetViews>
    <sheetView view="pageBreakPreview" zoomScale="85" zoomScaleNormal="100" workbookViewId="0">
      <selection activeCell="J171" sqref="J171"/>
    </sheetView>
  </sheetViews>
  <sheetFormatPr defaultRowHeight="12.75"/>
  <cols>
    <col min="1" max="1" width="8.28515625" style="36" customWidth="1"/>
    <col min="2" max="2" width="56.140625" style="36" customWidth="1"/>
    <col min="3" max="4" width="14.140625" style="36" customWidth="1"/>
    <col min="5" max="5" width="15.140625" style="381" customWidth="1"/>
    <col min="6" max="6" width="15.140625" style="36" customWidth="1"/>
    <col min="7" max="9" width="12.5703125" style="36" customWidth="1"/>
    <col min="10" max="10" width="18.7109375" style="36" customWidth="1"/>
    <col min="11" max="16384" width="9.140625" style="36"/>
  </cols>
  <sheetData>
    <row r="1" spans="1:39" ht="22.5">
      <c r="E1" s="383">
        <v>0.8</v>
      </c>
      <c r="I1" s="18"/>
      <c r="J1" s="18" t="s">
        <v>56</v>
      </c>
    </row>
    <row r="2" spans="1:39">
      <c r="E2" s="376"/>
      <c r="AM2" s="36" t="s">
        <v>55</v>
      </c>
    </row>
    <row r="3" spans="1:39" ht="23.25">
      <c r="A3" s="37" t="s">
        <v>214</v>
      </c>
      <c r="B3" s="39"/>
      <c r="C3" s="39"/>
      <c r="D3" s="39"/>
      <c r="E3" s="39"/>
      <c r="F3" s="39"/>
      <c r="G3" s="39"/>
      <c r="H3" s="39"/>
      <c r="I3" s="39"/>
    </row>
    <row r="4" spans="1:39">
      <c r="E4" s="376"/>
    </row>
    <row r="5" spans="1:39">
      <c r="E5" s="376"/>
    </row>
    <row r="6" spans="1:39" ht="18.75">
      <c r="A6" s="40" t="s">
        <v>215</v>
      </c>
      <c r="B6" s="40"/>
      <c r="C6" s="40"/>
      <c r="D6" s="40"/>
      <c r="E6" s="40"/>
      <c r="F6" s="40"/>
      <c r="G6" s="40"/>
      <c r="H6" s="40"/>
      <c r="I6" s="40"/>
    </row>
    <row r="7" spans="1:39" ht="9" customHeight="1" thickBot="1">
      <c r="E7" s="376"/>
    </row>
    <row r="8" spans="1:39" ht="32.25" thickBot="1">
      <c r="A8" s="100" t="s">
        <v>73</v>
      </c>
      <c r="B8" s="101" t="s">
        <v>93</v>
      </c>
      <c r="C8" s="101" t="s">
        <v>94</v>
      </c>
      <c r="D8" s="101" t="s">
        <v>134</v>
      </c>
      <c r="E8" s="102" t="s">
        <v>185</v>
      </c>
      <c r="F8" s="102" t="s">
        <v>185</v>
      </c>
      <c r="G8" s="102" t="s">
        <v>186</v>
      </c>
      <c r="H8" s="101" t="s">
        <v>95</v>
      </c>
      <c r="I8" s="102" t="s">
        <v>119</v>
      </c>
      <c r="J8" s="101" t="s">
        <v>96</v>
      </c>
    </row>
    <row r="9" spans="1:39" s="41" customFormat="1" ht="15">
      <c r="A9" s="42"/>
      <c r="B9" s="220"/>
      <c r="C9" s="221"/>
      <c r="D9" s="44"/>
      <c r="E9" s="326"/>
      <c r="F9" s="326"/>
      <c r="G9" s="326"/>
      <c r="H9" s="45"/>
      <c r="I9" s="285"/>
      <c r="J9" s="45"/>
    </row>
    <row r="10" spans="1:39" s="41" customFormat="1" ht="15">
      <c r="A10" s="46"/>
      <c r="B10" s="222"/>
      <c r="C10" s="221"/>
      <c r="D10" s="47"/>
      <c r="E10" s="325"/>
      <c r="F10" s="325"/>
      <c r="G10" s="325"/>
      <c r="H10" s="48"/>
      <c r="I10" s="284"/>
      <c r="J10" s="48"/>
    </row>
    <row r="11" spans="1:39" s="41" customFormat="1" ht="15">
      <c r="A11" s="46"/>
      <c r="B11" s="222"/>
      <c r="C11" s="221"/>
      <c r="D11" s="47"/>
      <c r="E11" s="325"/>
      <c r="F11" s="325"/>
      <c r="G11" s="325"/>
      <c r="H11" s="48"/>
      <c r="I11" s="284"/>
      <c r="J11" s="48"/>
    </row>
    <row r="12" spans="1:39" s="41" customFormat="1" ht="15">
      <c r="A12" s="46"/>
      <c r="B12" s="222"/>
      <c r="C12" s="223"/>
      <c r="D12" s="71"/>
      <c r="E12" s="325"/>
      <c r="F12" s="325"/>
      <c r="G12" s="325"/>
      <c r="H12" s="48"/>
      <c r="I12" s="284"/>
      <c r="J12" s="48"/>
    </row>
    <row r="13" spans="1:39" s="41" customFormat="1" ht="15">
      <c r="A13" s="46"/>
      <c r="B13" s="224"/>
      <c r="C13" s="225"/>
      <c r="D13" s="71"/>
      <c r="E13" s="325"/>
      <c r="F13" s="325"/>
      <c r="G13" s="325"/>
      <c r="H13" s="48"/>
      <c r="I13" s="284"/>
      <c r="J13" s="48"/>
    </row>
    <row r="14" spans="1:39" s="41" customFormat="1" ht="15">
      <c r="A14" s="46"/>
      <c r="B14" s="222"/>
      <c r="C14" s="226"/>
      <c r="D14" s="71"/>
      <c r="E14" s="325"/>
      <c r="F14" s="325"/>
      <c r="G14" s="325"/>
      <c r="H14" s="48"/>
      <c r="I14" s="284"/>
      <c r="J14" s="48"/>
    </row>
    <row r="15" spans="1:39" s="41" customFormat="1" ht="15">
      <c r="A15" s="46"/>
      <c r="B15" s="222"/>
      <c r="C15" s="223"/>
      <c r="D15" s="71"/>
      <c r="E15" s="325"/>
      <c r="F15" s="325"/>
      <c r="G15" s="325"/>
      <c r="H15" s="48"/>
      <c r="I15" s="284"/>
      <c r="J15" s="48"/>
    </row>
    <row r="16" spans="1:39" s="41" customFormat="1" ht="15">
      <c r="A16" s="46"/>
      <c r="B16" s="222"/>
      <c r="C16" s="221"/>
      <c r="D16" s="71"/>
      <c r="E16" s="325"/>
      <c r="F16" s="325"/>
      <c r="G16" s="325"/>
      <c r="H16" s="48"/>
      <c r="I16" s="284"/>
      <c r="J16" s="48"/>
    </row>
    <row r="17" spans="1:10" s="41" customFormat="1" ht="15">
      <c r="A17" s="46"/>
      <c r="B17" s="222"/>
      <c r="C17" s="221"/>
      <c r="D17" s="71"/>
      <c r="E17" s="325"/>
      <c r="F17" s="325"/>
      <c r="G17" s="325"/>
      <c r="H17" s="48"/>
      <c r="I17" s="284"/>
      <c r="J17" s="48"/>
    </row>
    <row r="18" spans="1:10" s="41" customFormat="1" ht="15">
      <c r="A18" s="46"/>
      <c r="B18" s="224"/>
      <c r="C18" s="227"/>
      <c r="D18" s="71"/>
      <c r="E18" s="325"/>
      <c r="F18" s="325"/>
      <c r="G18" s="325"/>
      <c r="H18" s="48"/>
      <c r="I18" s="284"/>
      <c r="J18" s="48"/>
    </row>
    <row r="19" spans="1:10" s="41" customFormat="1" ht="15">
      <c r="A19" s="46"/>
      <c r="B19" s="222"/>
      <c r="C19" s="223"/>
      <c r="D19" s="47"/>
      <c r="E19" s="325"/>
      <c r="F19" s="325"/>
      <c r="G19" s="325"/>
      <c r="H19" s="48"/>
      <c r="I19" s="284"/>
      <c r="J19" s="48"/>
    </row>
    <row r="20" spans="1:10" s="41" customFormat="1" ht="15">
      <c r="A20" s="46"/>
      <c r="B20" s="222"/>
      <c r="C20" s="221"/>
      <c r="D20" s="47"/>
      <c r="E20" s="325"/>
      <c r="F20" s="325"/>
      <c r="G20" s="325"/>
      <c r="H20" s="48"/>
      <c r="I20" s="284"/>
      <c r="J20" s="48"/>
    </row>
    <row r="21" spans="1:10" s="41" customFormat="1" ht="15">
      <c r="A21" s="46"/>
      <c r="B21" s="222"/>
      <c r="C21" s="221"/>
      <c r="D21" s="47"/>
      <c r="E21" s="325"/>
      <c r="F21" s="325"/>
      <c r="G21" s="325"/>
      <c r="H21" s="48"/>
      <c r="I21" s="284"/>
      <c r="J21" s="48"/>
    </row>
    <row r="22" spans="1:10" s="41" customFormat="1" ht="15">
      <c r="A22" s="46"/>
      <c r="B22" s="222"/>
      <c r="C22" s="223"/>
      <c r="D22" s="47"/>
      <c r="E22" s="325"/>
      <c r="F22" s="325"/>
      <c r="G22" s="325"/>
      <c r="H22" s="48"/>
      <c r="I22" s="284"/>
      <c r="J22" s="48"/>
    </row>
    <row r="23" spans="1:10" s="41" customFormat="1" ht="15.75" customHeight="1">
      <c r="A23" s="46"/>
      <c r="B23" s="222"/>
      <c r="C23" s="223"/>
      <c r="D23" s="71"/>
      <c r="E23" s="325"/>
      <c r="F23" s="325"/>
      <c r="G23" s="325"/>
      <c r="H23" s="48"/>
      <c r="I23" s="284"/>
      <c r="J23" s="48"/>
    </row>
    <row r="24" spans="1:10" s="41" customFormat="1" ht="15">
      <c r="A24" s="46"/>
      <c r="B24" s="224"/>
      <c r="C24" s="228"/>
      <c r="D24" s="44"/>
      <c r="E24" s="326"/>
      <c r="F24" s="326"/>
      <c r="G24" s="326"/>
      <c r="H24" s="50"/>
      <c r="I24" s="284"/>
      <c r="J24" s="48"/>
    </row>
    <row r="25" spans="1:10" s="41" customFormat="1" ht="15">
      <c r="A25" s="46"/>
      <c r="B25" s="224"/>
      <c r="C25" s="223"/>
      <c r="D25" s="44"/>
      <c r="E25" s="326"/>
      <c r="F25" s="326"/>
      <c r="G25" s="326"/>
      <c r="H25" s="50"/>
      <c r="I25" s="284"/>
      <c r="J25" s="48"/>
    </row>
    <row r="26" spans="1:10" s="41" customFormat="1" ht="16.5" customHeight="1" thickBot="1">
      <c r="A26" s="46"/>
      <c r="B26" s="229"/>
      <c r="C26" s="223"/>
      <c r="D26" s="44"/>
      <c r="E26" s="326"/>
      <c r="F26" s="326"/>
      <c r="G26" s="326"/>
      <c r="H26" s="50"/>
      <c r="I26" s="284"/>
      <c r="J26" s="48"/>
    </row>
    <row r="27" spans="1:10" ht="16.5" thickBot="1">
      <c r="A27" s="103" t="s">
        <v>89</v>
      </c>
      <c r="B27" s="104"/>
      <c r="C27" s="105"/>
      <c r="D27" s="105"/>
      <c r="E27" s="105"/>
      <c r="F27" s="105"/>
      <c r="G27" s="327"/>
      <c r="H27" s="106"/>
      <c r="I27" s="107"/>
      <c r="J27" s="106"/>
    </row>
    <row r="28" spans="1:10">
      <c r="E28" s="376"/>
    </row>
    <row r="29" spans="1:10" ht="18.75">
      <c r="A29" s="40" t="s">
        <v>108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9" customHeight="1" thickBot="1">
      <c r="E30" s="376"/>
    </row>
    <row r="31" spans="1:10" ht="32.25" thickBot="1">
      <c r="A31" s="108" t="s">
        <v>98</v>
      </c>
      <c r="B31" s="109" t="s">
        <v>93</v>
      </c>
      <c r="C31" s="109" t="s">
        <v>94</v>
      </c>
      <c r="D31" s="101" t="s">
        <v>134</v>
      </c>
      <c r="E31" s="102" t="s">
        <v>185</v>
      </c>
      <c r="F31" s="102" t="s">
        <v>185</v>
      </c>
      <c r="G31" s="102" t="s">
        <v>186</v>
      </c>
      <c r="H31" s="109" t="s">
        <v>95</v>
      </c>
      <c r="I31" s="102" t="str">
        <f>I8</f>
        <v>Коэф-т тары</v>
      </c>
      <c r="J31" s="100" t="s">
        <v>96</v>
      </c>
    </row>
    <row r="32" spans="1:10" s="41" customFormat="1" ht="15">
      <c r="A32" s="49"/>
      <c r="B32" s="230"/>
      <c r="C32" s="261"/>
      <c r="D32" s="44"/>
      <c r="E32" s="326"/>
      <c r="F32" s="326"/>
      <c r="G32" s="326"/>
      <c r="H32" s="50"/>
      <c r="I32" s="284"/>
      <c r="J32" s="202"/>
    </row>
    <row r="33" spans="1:10" s="41" customFormat="1" ht="15">
      <c r="A33" s="46"/>
      <c r="B33" s="230"/>
      <c r="C33" s="262"/>
      <c r="D33" s="47"/>
      <c r="E33" s="325"/>
      <c r="F33" s="325"/>
      <c r="G33" s="325"/>
      <c r="H33" s="48"/>
      <c r="I33" s="284"/>
      <c r="J33" s="202"/>
    </row>
    <row r="34" spans="1:10" s="41" customFormat="1" ht="15">
      <c r="A34" s="49"/>
      <c r="B34" s="229"/>
      <c r="C34" s="223"/>
      <c r="D34" s="47"/>
      <c r="E34" s="325"/>
      <c r="F34" s="325"/>
      <c r="G34" s="325"/>
      <c r="H34" s="48"/>
      <c r="I34" s="284"/>
      <c r="J34" s="202"/>
    </row>
    <row r="35" spans="1:10" s="41" customFormat="1" ht="15">
      <c r="A35" s="46"/>
      <c r="B35" s="232"/>
      <c r="C35" s="223"/>
      <c r="D35" s="47"/>
      <c r="E35" s="325"/>
      <c r="F35" s="325"/>
      <c r="G35" s="325"/>
      <c r="H35" s="48"/>
      <c r="I35" s="284"/>
      <c r="J35" s="202"/>
    </row>
    <row r="36" spans="1:10" s="41" customFormat="1" ht="15">
      <c r="A36" s="49"/>
      <c r="B36" s="229"/>
      <c r="C36" s="223"/>
      <c r="D36" s="47"/>
      <c r="E36" s="325"/>
      <c r="F36" s="325"/>
      <c r="G36" s="325"/>
      <c r="H36" s="48"/>
      <c r="I36" s="284"/>
      <c r="J36" s="202"/>
    </row>
    <row r="37" spans="1:10" s="41" customFormat="1" ht="15">
      <c r="A37" s="46"/>
      <c r="B37" s="229"/>
      <c r="C37" s="223"/>
      <c r="D37" s="47"/>
      <c r="E37" s="325"/>
      <c r="F37" s="325"/>
      <c r="G37" s="325"/>
      <c r="H37" s="48"/>
      <c r="I37" s="284"/>
      <c r="J37" s="202"/>
    </row>
    <row r="38" spans="1:10" s="41" customFormat="1" ht="15">
      <c r="A38" s="49"/>
      <c r="B38" s="229"/>
      <c r="C38" s="223"/>
      <c r="D38" s="47"/>
      <c r="E38" s="325"/>
      <c r="F38" s="325"/>
      <c r="G38" s="325"/>
      <c r="H38" s="48"/>
      <c r="I38" s="284"/>
      <c r="J38" s="202"/>
    </row>
    <row r="39" spans="1:10" s="41" customFormat="1" ht="15">
      <c r="A39" s="46"/>
      <c r="B39" s="229"/>
      <c r="C39" s="223"/>
      <c r="D39" s="47"/>
      <c r="E39" s="325"/>
      <c r="F39" s="325"/>
      <c r="G39" s="325"/>
      <c r="H39" s="48"/>
      <c r="I39" s="284"/>
      <c r="J39" s="202"/>
    </row>
    <row r="40" spans="1:10" s="41" customFormat="1" ht="15">
      <c r="A40" s="49"/>
      <c r="B40" s="229"/>
      <c r="C40" s="223"/>
      <c r="D40" s="47"/>
      <c r="E40" s="325"/>
      <c r="F40" s="325"/>
      <c r="G40" s="325"/>
      <c r="H40" s="48"/>
      <c r="I40" s="284"/>
      <c r="J40" s="202"/>
    </row>
    <row r="41" spans="1:10" s="41" customFormat="1" ht="15">
      <c r="A41" s="46"/>
      <c r="B41" s="229"/>
      <c r="C41" s="223"/>
      <c r="D41" s="71"/>
      <c r="E41" s="325"/>
      <c r="F41" s="325"/>
      <c r="G41" s="325"/>
      <c r="H41" s="48"/>
      <c r="I41" s="284"/>
      <c r="J41" s="202"/>
    </row>
    <row r="42" spans="1:10" s="41" customFormat="1" ht="15">
      <c r="A42" s="49"/>
      <c r="B42" s="229"/>
      <c r="C42" s="223"/>
      <c r="D42" s="47"/>
      <c r="E42" s="325"/>
      <c r="F42" s="325"/>
      <c r="G42" s="325"/>
      <c r="H42" s="48"/>
      <c r="I42" s="284"/>
      <c r="J42" s="202"/>
    </row>
    <row r="43" spans="1:10" s="41" customFormat="1" ht="15">
      <c r="A43" s="46"/>
      <c r="B43" s="229"/>
      <c r="C43" s="223"/>
      <c r="D43" s="47"/>
      <c r="E43" s="325"/>
      <c r="F43" s="325"/>
      <c r="G43" s="325"/>
      <c r="H43" s="48"/>
      <c r="I43" s="284"/>
      <c r="J43" s="202"/>
    </row>
    <row r="44" spans="1:10" s="41" customFormat="1" ht="15">
      <c r="A44" s="49"/>
      <c r="B44" s="229"/>
      <c r="C44" s="223"/>
      <c r="D44" s="47"/>
      <c r="E44" s="325"/>
      <c r="F44" s="325"/>
      <c r="G44" s="325"/>
      <c r="H44" s="48"/>
      <c r="I44" s="284"/>
      <c r="J44" s="203"/>
    </row>
    <row r="45" spans="1:10" s="41" customFormat="1" ht="15">
      <c r="A45" s="46"/>
      <c r="B45" s="229"/>
      <c r="C45" s="223"/>
      <c r="D45" s="44"/>
      <c r="E45" s="326"/>
      <c r="F45" s="326"/>
      <c r="G45" s="326"/>
      <c r="H45" s="50"/>
      <c r="I45" s="284"/>
      <c r="J45" s="203"/>
    </row>
    <row r="46" spans="1:10" s="41" customFormat="1" ht="15">
      <c r="A46" s="49"/>
      <c r="B46" s="229"/>
      <c r="C46" s="223"/>
      <c r="D46" s="44"/>
      <c r="E46" s="326"/>
      <c r="F46" s="326"/>
      <c r="G46" s="326"/>
      <c r="H46" s="50"/>
      <c r="I46" s="284"/>
      <c r="J46" s="203"/>
    </row>
    <row r="47" spans="1:10" s="41" customFormat="1" ht="15">
      <c r="A47" s="46"/>
      <c r="B47" s="232"/>
      <c r="C47" s="262"/>
      <c r="D47" s="44"/>
      <c r="E47" s="326"/>
      <c r="F47" s="326"/>
      <c r="G47" s="326"/>
      <c r="H47" s="50"/>
      <c r="I47" s="284"/>
      <c r="J47" s="203"/>
    </row>
    <row r="48" spans="1:10" s="41" customFormat="1" ht="15">
      <c r="A48" s="49"/>
      <c r="B48" s="229"/>
      <c r="C48" s="223"/>
      <c r="D48" s="44"/>
      <c r="E48" s="326"/>
      <c r="F48" s="326"/>
      <c r="G48" s="326"/>
      <c r="H48" s="50"/>
      <c r="I48" s="284"/>
      <c r="J48" s="203"/>
    </row>
    <row r="49" spans="1:14" s="41" customFormat="1" ht="15">
      <c r="A49" s="46"/>
      <c r="B49" s="229"/>
      <c r="C49" s="223"/>
      <c r="D49" s="44"/>
      <c r="E49" s="326"/>
      <c r="F49" s="326"/>
      <c r="G49" s="326"/>
      <c r="H49" s="50"/>
      <c r="I49" s="284"/>
      <c r="J49" s="203"/>
    </row>
    <row r="50" spans="1:14" s="41" customFormat="1" ht="15">
      <c r="A50" s="49"/>
      <c r="B50" s="229"/>
      <c r="C50" s="223"/>
      <c r="D50" s="44"/>
      <c r="E50" s="326"/>
      <c r="F50" s="326"/>
      <c r="G50" s="326"/>
      <c r="H50" s="50"/>
      <c r="I50" s="284"/>
      <c r="J50" s="203"/>
    </row>
    <row r="51" spans="1:14" s="41" customFormat="1" ht="15">
      <c r="A51" s="46"/>
      <c r="B51" s="232"/>
      <c r="C51" s="262"/>
      <c r="D51" s="44"/>
      <c r="E51" s="326"/>
      <c r="F51" s="326"/>
      <c r="G51" s="326"/>
      <c r="H51" s="50"/>
      <c r="I51" s="284"/>
      <c r="J51" s="203"/>
      <c r="L51" s="288"/>
      <c r="M51" s="288"/>
      <c r="N51" s="288"/>
    </row>
    <row r="52" spans="1:14" s="41" customFormat="1" ht="15">
      <c r="A52" s="49"/>
      <c r="B52" s="229"/>
      <c r="C52" s="223"/>
      <c r="D52" s="44"/>
      <c r="E52" s="326"/>
      <c r="F52" s="326"/>
      <c r="G52" s="326"/>
      <c r="H52" s="50"/>
      <c r="I52" s="284"/>
      <c r="J52" s="203"/>
      <c r="L52" s="289"/>
      <c r="M52" s="288"/>
      <c r="N52" s="288"/>
    </row>
    <row r="53" spans="1:14" s="41" customFormat="1" ht="15">
      <c r="A53" s="46"/>
      <c r="B53" s="233"/>
      <c r="C53" s="263"/>
      <c r="D53" s="44"/>
      <c r="E53" s="326"/>
      <c r="F53" s="326"/>
      <c r="G53" s="326"/>
      <c r="H53" s="50"/>
      <c r="I53" s="284"/>
      <c r="J53" s="203"/>
      <c r="L53" s="288"/>
      <c r="M53" s="288"/>
      <c r="N53" s="288"/>
    </row>
    <row r="54" spans="1:14" s="41" customFormat="1" ht="15">
      <c r="A54" s="49"/>
      <c r="B54" s="235"/>
      <c r="C54" s="264"/>
      <c r="D54" s="44"/>
      <c r="E54" s="326"/>
      <c r="F54" s="326"/>
      <c r="G54" s="326"/>
      <c r="H54" s="50"/>
      <c r="I54" s="284"/>
      <c r="J54" s="203"/>
      <c r="L54" s="288"/>
      <c r="M54" s="288"/>
      <c r="N54" s="288"/>
    </row>
    <row r="55" spans="1:14" s="41" customFormat="1" ht="13.5" thickBot="1">
      <c r="A55" s="46"/>
      <c r="B55" s="43"/>
      <c r="C55" s="265"/>
      <c r="D55" s="44"/>
      <c r="E55" s="326"/>
      <c r="F55" s="326"/>
      <c r="G55" s="326"/>
      <c r="H55" s="50"/>
      <c r="I55" s="284"/>
      <c r="J55" s="203"/>
      <c r="L55" s="288"/>
      <c r="M55" s="288"/>
      <c r="N55" s="288"/>
    </row>
    <row r="56" spans="1:14" ht="16.5" thickBot="1">
      <c r="A56" s="103" t="s">
        <v>89</v>
      </c>
      <c r="B56" s="104"/>
      <c r="C56" s="110"/>
      <c r="D56" s="111"/>
      <c r="E56" s="111"/>
      <c r="F56" s="111"/>
      <c r="G56" s="328"/>
      <c r="H56" s="111"/>
      <c r="I56" s="113"/>
      <c r="J56" s="266"/>
      <c r="L56" s="290"/>
      <c r="M56" s="290"/>
      <c r="N56" s="289"/>
    </row>
    <row r="57" spans="1:14">
      <c r="E57" s="376"/>
    </row>
    <row r="58" spans="1:14" ht="18.75">
      <c r="A58" s="40" t="s">
        <v>216</v>
      </c>
      <c r="B58" s="40"/>
      <c r="C58" s="40"/>
      <c r="D58" s="40"/>
      <c r="E58" s="40"/>
      <c r="F58" s="40"/>
      <c r="G58" s="40"/>
      <c r="H58" s="40"/>
      <c r="I58" s="40"/>
      <c r="J58" s="40"/>
    </row>
    <row r="59" spans="1:14" ht="9" customHeight="1" thickBot="1">
      <c r="A59" s="51"/>
      <c r="B59" s="52"/>
      <c r="C59" s="52"/>
      <c r="D59" s="52"/>
      <c r="E59" s="52"/>
      <c r="F59" s="52"/>
      <c r="G59" s="52"/>
      <c r="H59" s="52"/>
      <c r="I59" s="52"/>
      <c r="J59" s="52"/>
    </row>
    <row r="60" spans="1:14" ht="32.25" thickBot="1">
      <c r="A60" s="108" t="s">
        <v>73</v>
      </c>
      <c r="B60" s="109" t="s">
        <v>93</v>
      </c>
      <c r="C60" s="109" t="s">
        <v>94</v>
      </c>
      <c r="D60" s="101" t="s">
        <v>135</v>
      </c>
      <c r="E60" s="102" t="s">
        <v>185</v>
      </c>
      <c r="F60" s="102" t="s">
        <v>185</v>
      </c>
      <c r="G60" s="102" t="s">
        <v>186</v>
      </c>
      <c r="H60" s="101" t="s">
        <v>95</v>
      </c>
      <c r="I60" s="102" t="str">
        <f>I31</f>
        <v>Коэф-т тары</v>
      </c>
      <c r="J60" s="101" t="s">
        <v>96</v>
      </c>
      <c r="K60" s="41"/>
    </row>
    <row r="61" spans="1:14" s="41" customFormat="1" ht="15">
      <c r="A61" s="49"/>
      <c r="B61" s="235"/>
      <c r="C61" s="236"/>
      <c r="D61" s="44"/>
      <c r="E61" s="326"/>
      <c r="F61" s="326"/>
      <c r="G61" s="326"/>
      <c r="H61" s="50"/>
      <c r="I61" s="284"/>
      <c r="J61" s="50"/>
    </row>
    <row r="62" spans="1:14" s="41" customFormat="1" ht="15" hidden="1" customHeight="1">
      <c r="A62" s="49"/>
      <c r="B62" s="237"/>
      <c r="C62" s="231"/>
      <c r="D62" s="44"/>
      <c r="E62" s="326"/>
      <c r="F62" s="326"/>
      <c r="G62" s="326"/>
      <c r="H62" s="50"/>
      <c r="I62" s="62"/>
      <c r="J62" s="50"/>
    </row>
    <row r="63" spans="1:14" s="41" customFormat="1" ht="30" hidden="1" customHeight="1">
      <c r="A63" s="49"/>
      <c r="B63" s="237"/>
      <c r="C63" s="231"/>
      <c r="D63" s="44"/>
      <c r="E63" s="326"/>
      <c r="F63" s="326"/>
      <c r="G63" s="326"/>
      <c r="H63" s="50"/>
      <c r="I63" s="62"/>
      <c r="J63" s="50"/>
    </row>
    <row r="64" spans="1:14" s="41" customFormat="1" ht="15">
      <c r="A64" s="49"/>
      <c r="B64" s="238"/>
      <c r="C64" s="231"/>
      <c r="D64" s="47"/>
      <c r="E64" s="325"/>
      <c r="F64" s="325"/>
      <c r="G64" s="325"/>
      <c r="H64" s="48"/>
      <c r="I64" s="284"/>
      <c r="J64" s="50"/>
    </row>
    <row r="65" spans="1:11" s="41" customFormat="1" ht="15">
      <c r="A65" s="49"/>
      <c r="B65" s="238"/>
      <c r="C65" s="231"/>
      <c r="D65" s="47"/>
      <c r="E65" s="325"/>
      <c r="F65" s="325"/>
      <c r="G65" s="325"/>
      <c r="H65" s="48"/>
      <c r="I65" s="284"/>
      <c r="J65" s="50"/>
    </row>
    <row r="66" spans="1:11" s="41" customFormat="1" ht="15">
      <c r="A66" s="49"/>
      <c r="B66" s="238"/>
      <c r="C66" s="231"/>
      <c r="D66" s="47"/>
      <c r="E66" s="325"/>
      <c r="F66" s="325"/>
      <c r="G66" s="325"/>
      <c r="H66" s="48"/>
      <c r="I66" s="284"/>
      <c r="J66" s="50"/>
    </row>
    <row r="67" spans="1:11" s="41" customFormat="1" ht="15" hidden="1" customHeight="1">
      <c r="A67" s="49"/>
      <c r="B67" s="237"/>
      <c r="C67" s="231"/>
      <c r="D67" s="47"/>
      <c r="E67" s="325"/>
      <c r="F67" s="325"/>
      <c r="G67" s="325"/>
      <c r="H67" s="48"/>
      <c r="I67" s="62"/>
      <c r="J67" s="50"/>
    </row>
    <row r="68" spans="1:11" s="41" customFormat="1" ht="30" hidden="1" customHeight="1">
      <c r="A68" s="49"/>
      <c r="B68" s="237"/>
      <c r="C68" s="231"/>
      <c r="D68" s="47"/>
      <c r="E68" s="325"/>
      <c r="F68" s="325"/>
      <c r="G68" s="325"/>
      <c r="H68" s="48"/>
      <c r="I68" s="62"/>
      <c r="J68" s="50"/>
    </row>
    <row r="69" spans="1:11" s="41" customFormat="1" ht="15">
      <c r="A69" s="49"/>
      <c r="B69" s="238"/>
      <c r="C69" s="231"/>
      <c r="D69" s="47"/>
      <c r="E69" s="325"/>
      <c r="F69" s="325"/>
      <c r="G69" s="325"/>
      <c r="H69" s="48"/>
      <c r="I69" s="284"/>
      <c r="J69" s="50"/>
    </row>
    <row r="70" spans="1:11" s="41" customFormat="1" ht="15" hidden="1" customHeight="1">
      <c r="A70" s="49"/>
      <c r="B70" s="238"/>
      <c r="C70" s="231"/>
      <c r="D70" s="47"/>
      <c r="E70" s="325"/>
      <c r="F70" s="325"/>
      <c r="G70" s="325"/>
      <c r="H70" s="48"/>
      <c r="I70" s="284"/>
      <c r="J70" s="50"/>
    </row>
    <row r="71" spans="1:11" s="41" customFormat="1" ht="30" hidden="1" customHeight="1">
      <c r="A71" s="49"/>
      <c r="B71" s="237"/>
      <c r="C71" s="231"/>
      <c r="D71" s="47"/>
      <c r="E71" s="325"/>
      <c r="F71" s="325"/>
      <c r="G71" s="325"/>
      <c r="H71" s="48"/>
      <c r="I71" s="62"/>
      <c r="J71" s="50"/>
    </row>
    <row r="72" spans="1:11" s="41" customFormat="1" ht="30" hidden="1" customHeight="1">
      <c r="A72" s="49"/>
      <c r="B72" s="237"/>
      <c r="C72" s="231"/>
      <c r="D72" s="47"/>
      <c r="E72" s="325"/>
      <c r="F72" s="325"/>
      <c r="G72" s="325"/>
      <c r="H72" s="48"/>
      <c r="I72" s="62"/>
      <c r="J72" s="50"/>
    </row>
    <row r="73" spans="1:11" s="41" customFormat="1" ht="45" hidden="1" customHeight="1">
      <c r="A73" s="49"/>
      <c r="B73" s="237"/>
      <c r="C73" s="231"/>
      <c r="D73" s="47"/>
      <c r="E73" s="325"/>
      <c r="F73" s="325"/>
      <c r="G73" s="325"/>
      <c r="H73" s="48"/>
      <c r="I73" s="284"/>
      <c r="J73" s="50"/>
    </row>
    <row r="74" spans="1:11" s="41" customFormat="1" ht="15">
      <c r="A74" s="49"/>
      <c r="B74" s="237"/>
      <c r="C74" s="231"/>
      <c r="D74" s="47"/>
      <c r="E74" s="325"/>
      <c r="F74" s="325"/>
      <c r="G74" s="325"/>
      <c r="H74" s="48"/>
      <c r="I74" s="284"/>
      <c r="J74" s="50"/>
    </row>
    <row r="75" spans="1:11" s="41" customFormat="1" ht="15">
      <c r="A75" s="49"/>
      <c r="B75" s="222"/>
      <c r="C75" s="231"/>
      <c r="D75" s="47"/>
      <c r="E75" s="325"/>
      <c r="F75" s="325"/>
      <c r="G75" s="325"/>
      <c r="H75" s="48"/>
      <c r="I75" s="284"/>
      <c r="J75" s="48"/>
      <c r="K75" s="36"/>
    </row>
    <row r="76" spans="1:11" s="41" customFormat="1" ht="15">
      <c r="A76" s="49"/>
      <c r="B76" s="237"/>
      <c r="C76" s="234"/>
      <c r="D76" s="44"/>
      <c r="E76" s="326"/>
      <c r="F76" s="326"/>
      <c r="G76" s="326"/>
      <c r="H76" s="50"/>
      <c r="I76" s="284"/>
      <c r="J76" s="48"/>
      <c r="K76" s="36"/>
    </row>
    <row r="77" spans="1:11" s="41" customFormat="1" ht="30" hidden="1" customHeight="1">
      <c r="A77" s="49"/>
      <c r="B77" s="237"/>
      <c r="C77" s="231"/>
      <c r="D77" s="44"/>
      <c r="E77" s="326"/>
      <c r="F77" s="326"/>
      <c r="G77" s="326"/>
      <c r="H77" s="50"/>
      <c r="I77" s="62"/>
      <c r="J77" s="48"/>
      <c r="K77" s="36"/>
    </row>
    <row r="78" spans="1:11" s="41" customFormat="1" ht="15">
      <c r="A78" s="49"/>
      <c r="B78" s="237"/>
      <c r="C78" s="231"/>
      <c r="D78" s="44"/>
      <c r="E78" s="326"/>
      <c r="F78" s="326"/>
      <c r="G78" s="326"/>
      <c r="H78" s="50"/>
      <c r="I78" s="284"/>
      <c r="J78" s="48"/>
      <c r="K78" s="36"/>
    </row>
    <row r="79" spans="1:11" s="41" customFormat="1" ht="15">
      <c r="A79" s="49"/>
      <c r="B79" s="238"/>
      <c r="C79" s="231"/>
      <c r="D79" s="44"/>
      <c r="E79" s="326"/>
      <c r="F79" s="326"/>
      <c r="G79" s="326"/>
      <c r="H79" s="50"/>
      <c r="I79" s="284"/>
      <c r="J79" s="48"/>
      <c r="K79" s="36"/>
    </row>
    <row r="80" spans="1:11" s="41" customFormat="1" ht="15">
      <c r="A80" s="49"/>
      <c r="B80" s="238"/>
      <c r="C80" s="231"/>
      <c r="D80" s="44"/>
      <c r="E80" s="326"/>
      <c r="F80" s="326"/>
      <c r="G80" s="326"/>
      <c r="H80" s="50"/>
      <c r="I80" s="284"/>
      <c r="J80" s="48"/>
      <c r="K80" s="36"/>
    </row>
    <row r="81" spans="1:11" s="41" customFormat="1" ht="15">
      <c r="A81" s="49"/>
      <c r="B81" s="229"/>
      <c r="C81" s="231"/>
      <c r="D81" s="44"/>
      <c r="E81" s="326"/>
      <c r="F81" s="326"/>
      <c r="G81" s="326"/>
      <c r="H81" s="50"/>
      <c r="I81" s="284"/>
      <c r="J81" s="48"/>
      <c r="K81" s="36"/>
    </row>
    <row r="82" spans="1:11" s="41" customFormat="1" ht="15.75" thickBot="1">
      <c r="A82" s="49"/>
      <c r="B82" s="220"/>
      <c r="C82" s="231"/>
      <c r="D82" s="44"/>
      <c r="E82" s="326"/>
      <c r="F82" s="326"/>
      <c r="G82" s="326"/>
      <c r="H82" s="50"/>
      <c r="I82" s="284"/>
      <c r="J82" s="48"/>
      <c r="K82" s="36"/>
    </row>
    <row r="83" spans="1:11" ht="16.5" thickBot="1">
      <c r="A83" s="103" t="s">
        <v>89</v>
      </c>
      <c r="B83" s="104"/>
      <c r="C83" s="110"/>
      <c r="D83" s="111"/>
      <c r="E83" s="111"/>
      <c r="F83" s="111"/>
      <c r="G83" s="328"/>
      <c r="H83" s="111"/>
      <c r="I83" s="114"/>
      <c r="J83" s="112"/>
    </row>
    <row r="84" spans="1:11" ht="15.75">
      <c r="A84" s="438"/>
      <c r="B84" s="439"/>
      <c r="C84" s="440"/>
      <c r="D84" s="441"/>
      <c r="E84" s="441"/>
      <c r="F84" s="441"/>
      <c r="G84" s="442"/>
      <c r="H84" s="441"/>
      <c r="I84" s="443"/>
      <c r="J84" s="444"/>
    </row>
    <row r="85" spans="1:11" ht="18.75">
      <c r="A85" s="40" t="s">
        <v>217</v>
      </c>
      <c r="B85" s="40"/>
      <c r="C85" s="40"/>
      <c r="D85" s="40"/>
      <c r="E85" s="40"/>
      <c r="F85" s="40"/>
      <c r="G85" s="40"/>
      <c r="H85" s="40"/>
      <c r="I85" s="40"/>
      <c r="J85" s="445"/>
    </row>
    <row r="86" spans="1:11" ht="17.25" customHeight="1" thickBot="1">
      <c r="A86" s="445"/>
      <c r="B86" s="445"/>
      <c r="C86" s="445"/>
      <c r="D86" s="445"/>
      <c r="E86" s="445"/>
      <c r="F86" s="445"/>
      <c r="G86" s="445"/>
      <c r="H86" s="445"/>
      <c r="I86" s="445"/>
      <c r="J86" s="445"/>
    </row>
    <row r="87" spans="1:11" ht="32.25" thickBot="1">
      <c r="A87" s="446" t="s">
        <v>98</v>
      </c>
      <c r="B87" s="447" t="s">
        <v>93</v>
      </c>
      <c r="C87" s="447" t="s">
        <v>94</v>
      </c>
      <c r="D87" s="448" t="s">
        <v>134</v>
      </c>
      <c r="E87" s="447" t="s">
        <v>185</v>
      </c>
      <c r="F87" s="447" t="s">
        <v>186</v>
      </c>
      <c r="G87" s="447" t="s">
        <v>95</v>
      </c>
      <c r="H87" s="102" t="s">
        <v>119</v>
      </c>
      <c r="I87" s="449" t="s">
        <v>96</v>
      </c>
      <c r="J87" s="376"/>
    </row>
    <row r="88" spans="1:11" s="41" customFormat="1" ht="15" customHeight="1">
      <c r="A88" s="42"/>
      <c r="B88" s="450"/>
      <c r="C88" s="451"/>
      <c r="D88" s="452"/>
      <c r="E88" s="453"/>
      <c r="F88" s="454"/>
      <c r="G88" s="455"/>
      <c r="H88" s="285"/>
      <c r="I88" s="456"/>
      <c r="J88" s="376"/>
    </row>
    <row r="89" spans="1:11" s="41" customFormat="1" ht="15" customHeight="1">
      <c r="A89" s="46"/>
      <c r="B89" s="232"/>
      <c r="C89" s="457"/>
      <c r="D89" s="458"/>
      <c r="E89" s="459"/>
      <c r="F89" s="460"/>
      <c r="G89" s="461"/>
      <c r="H89" s="462"/>
      <c r="I89" s="463"/>
      <c r="J89" s="376"/>
    </row>
    <row r="90" spans="1:11" s="41" customFormat="1" ht="15" customHeight="1">
      <c r="A90" s="46"/>
      <c r="B90" s="232"/>
      <c r="C90" s="457"/>
      <c r="D90" s="458"/>
      <c r="E90" s="459"/>
      <c r="F90" s="460"/>
      <c r="G90" s="461"/>
      <c r="H90" s="462"/>
      <c r="I90" s="463"/>
      <c r="J90" s="376"/>
    </row>
    <row r="91" spans="1:11" s="41" customFormat="1" ht="15" customHeight="1">
      <c r="A91" s="46"/>
      <c r="B91" s="232"/>
      <c r="C91" s="464"/>
      <c r="D91" s="458"/>
      <c r="E91" s="459"/>
      <c r="F91" s="460"/>
      <c r="G91" s="465"/>
      <c r="H91" s="462"/>
      <c r="I91" s="463"/>
      <c r="J91" s="376"/>
    </row>
    <row r="92" spans="1:11" s="41" customFormat="1" ht="15" customHeight="1">
      <c r="A92" s="46"/>
      <c r="B92" s="229"/>
      <c r="C92" s="464"/>
      <c r="D92" s="458"/>
      <c r="E92" s="459"/>
      <c r="F92" s="460"/>
      <c r="G92" s="465"/>
      <c r="H92" s="462"/>
      <c r="I92" s="463"/>
      <c r="J92" s="376"/>
    </row>
    <row r="93" spans="1:11" s="41" customFormat="1" ht="15" customHeight="1">
      <c r="A93" s="46"/>
      <c r="B93" s="229"/>
      <c r="C93" s="464"/>
      <c r="D93" s="458"/>
      <c r="E93" s="459"/>
      <c r="F93" s="460"/>
      <c r="G93" s="465"/>
      <c r="H93" s="462"/>
      <c r="I93" s="463"/>
      <c r="J93" s="376"/>
    </row>
    <row r="94" spans="1:11" s="41" customFormat="1" ht="15" customHeight="1">
      <c r="A94" s="46"/>
      <c r="B94" s="229"/>
      <c r="C94" s="464"/>
      <c r="D94" s="458"/>
      <c r="E94" s="459"/>
      <c r="F94" s="460"/>
      <c r="G94" s="465"/>
      <c r="H94" s="462"/>
      <c r="I94" s="463"/>
      <c r="J94" s="376"/>
    </row>
    <row r="95" spans="1:11" s="41" customFormat="1" ht="15" customHeight="1">
      <c r="A95" s="46"/>
      <c r="B95" s="229"/>
      <c r="C95" s="464"/>
      <c r="D95" s="458"/>
      <c r="E95" s="459"/>
      <c r="F95" s="460"/>
      <c r="G95" s="461"/>
      <c r="H95" s="462"/>
      <c r="I95" s="463"/>
      <c r="J95" s="376"/>
    </row>
    <row r="96" spans="1:11" s="41" customFormat="1" ht="15" customHeight="1">
      <c r="A96" s="46"/>
      <c r="B96" s="229"/>
      <c r="C96" s="464"/>
      <c r="D96" s="458"/>
      <c r="E96" s="459"/>
      <c r="F96" s="460"/>
      <c r="G96" s="461"/>
      <c r="H96" s="462"/>
      <c r="I96" s="463"/>
      <c r="J96" s="376"/>
    </row>
    <row r="97" spans="1:10" s="41" customFormat="1" ht="15" customHeight="1">
      <c r="A97" s="46"/>
      <c r="B97" s="229"/>
      <c r="C97" s="464"/>
      <c r="D97" s="458"/>
      <c r="E97" s="459"/>
      <c r="F97" s="460"/>
      <c r="G97" s="461"/>
      <c r="H97" s="462"/>
      <c r="I97" s="463"/>
      <c r="J97" s="376"/>
    </row>
    <row r="98" spans="1:10" s="41" customFormat="1" ht="15" customHeight="1">
      <c r="A98" s="46"/>
      <c r="B98" s="229"/>
      <c r="C98" s="464"/>
      <c r="D98" s="458"/>
      <c r="E98" s="459"/>
      <c r="F98" s="460"/>
      <c r="G98" s="461"/>
      <c r="H98" s="462"/>
      <c r="I98" s="463"/>
      <c r="J98" s="376"/>
    </row>
    <row r="99" spans="1:10" s="41" customFormat="1" ht="15" customHeight="1">
      <c r="A99" s="46"/>
      <c r="B99" s="229"/>
      <c r="C99" s="464"/>
      <c r="D99" s="458"/>
      <c r="E99" s="459"/>
      <c r="F99" s="460"/>
      <c r="G99" s="465"/>
      <c r="H99" s="466"/>
      <c r="I99" s="463"/>
      <c r="J99" s="376"/>
    </row>
    <row r="100" spans="1:10" s="41" customFormat="1" ht="15" customHeight="1">
      <c r="A100" s="46"/>
      <c r="B100" s="230"/>
      <c r="C100" s="467"/>
      <c r="D100" s="468"/>
      <c r="E100" s="469"/>
      <c r="F100" s="470"/>
      <c r="G100" s="469"/>
      <c r="H100" s="466"/>
      <c r="I100" s="463"/>
      <c r="J100" s="376"/>
    </row>
    <row r="101" spans="1:10" s="41" customFormat="1" ht="15" customHeight="1">
      <c r="A101" s="46"/>
      <c r="B101" s="230"/>
      <c r="C101" s="457"/>
      <c r="D101" s="458"/>
      <c r="E101" s="469"/>
      <c r="F101" s="470"/>
      <c r="G101" s="471"/>
      <c r="H101" s="466"/>
      <c r="I101" s="463"/>
      <c r="J101" s="376"/>
    </row>
    <row r="102" spans="1:10" s="41" customFormat="1" ht="15" customHeight="1">
      <c r="A102" s="46"/>
      <c r="B102" s="230"/>
      <c r="C102" s="457"/>
      <c r="D102" s="458"/>
      <c r="E102" s="469"/>
      <c r="F102" s="470"/>
      <c r="G102" s="471"/>
      <c r="H102" s="466"/>
      <c r="I102" s="463"/>
      <c r="J102" s="376"/>
    </row>
    <row r="103" spans="1:10" s="41" customFormat="1" ht="15" customHeight="1">
      <c r="A103" s="46"/>
      <c r="B103" s="230"/>
      <c r="C103" s="457"/>
      <c r="D103" s="458"/>
      <c r="E103" s="469"/>
      <c r="F103" s="470"/>
      <c r="G103" s="471"/>
      <c r="H103" s="466"/>
      <c r="I103" s="463"/>
      <c r="J103" s="376"/>
    </row>
    <row r="104" spans="1:10" s="41" customFormat="1" ht="15" customHeight="1">
      <c r="A104" s="46"/>
      <c r="B104" s="230"/>
      <c r="C104" s="457"/>
      <c r="D104" s="458"/>
      <c r="E104" s="469"/>
      <c r="F104" s="470"/>
      <c r="G104" s="471"/>
      <c r="H104" s="466"/>
      <c r="I104" s="463"/>
      <c r="J104" s="376"/>
    </row>
    <row r="105" spans="1:10" s="41" customFormat="1" ht="15" customHeight="1">
      <c r="A105" s="46"/>
      <c r="B105" s="229"/>
      <c r="C105" s="464"/>
      <c r="D105" s="458"/>
      <c r="E105" s="469"/>
      <c r="F105" s="470"/>
      <c r="G105" s="471"/>
      <c r="H105" s="466"/>
      <c r="I105" s="463"/>
      <c r="J105" s="376"/>
    </row>
    <row r="106" spans="1:10" s="41" customFormat="1" ht="15" customHeight="1">
      <c r="A106" s="46"/>
      <c r="B106" s="229"/>
      <c r="C106" s="464"/>
      <c r="D106" s="458"/>
      <c r="E106" s="469"/>
      <c r="F106" s="470"/>
      <c r="G106" s="471"/>
      <c r="H106" s="466"/>
      <c r="I106" s="463"/>
      <c r="J106" s="376"/>
    </row>
    <row r="107" spans="1:10" s="41" customFormat="1" ht="15" customHeight="1">
      <c r="A107" s="46"/>
      <c r="B107" s="229"/>
      <c r="C107" s="464"/>
      <c r="D107" s="458"/>
      <c r="E107" s="469"/>
      <c r="F107" s="470"/>
      <c r="G107" s="471"/>
      <c r="H107" s="466"/>
      <c r="I107" s="463"/>
      <c r="J107" s="376"/>
    </row>
    <row r="108" spans="1:10" s="41" customFormat="1" ht="15" customHeight="1">
      <c r="A108" s="46"/>
      <c r="B108" s="229"/>
      <c r="C108" s="464"/>
      <c r="D108" s="458"/>
      <c r="E108" s="469"/>
      <c r="F108" s="470"/>
      <c r="G108" s="471"/>
      <c r="H108" s="466"/>
      <c r="I108" s="463"/>
      <c r="J108" s="376"/>
    </row>
    <row r="109" spans="1:10" s="41" customFormat="1" ht="15" customHeight="1">
      <c r="A109" s="46"/>
      <c r="B109" s="229"/>
      <c r="C109" s="464"/>
      <c r="D109" s="458"/>
      <c r="E109" s="469"/>
      <c r="F109" s="470"/>
      <c r="G109" s="471"/>
      <c r="H109" s="466"/>
      <c r="I109" s="463"/>
      <c r="J109" s="376"/>
    </row>
    <row r="110" spans="1:10" s="41" customFormat="1" ht="15" customHeight="1">
      <c r="A110" s="46"/>
      <c r="B110" s="229"/>
      <c r="C110" s="464"/>
      <c r="D110" s="458"/>
      <c r="E110" s="469"/>
      <c r="F110" s="470"/>
      <c r="G110" s="471"/>
      <c r="H110" s="466"/>
      <c r="I110" s="463"/>
      <c r="J110" s="376"/>
    </row>
    <row r="111" spans="1:10" s="41" customFormat="1" ht="15" customHeight="1">
      <c r="A111" s="46"/>
      <c r="B111" s="229"/>
      <c r="C111" s="464"/>
      <c r="D111" s="458"/>
      <c r="E111" s="469"/>
      <c r="F111" s="470"/>
      <c r="G111" s="471"/>
      <c r="H111" s="466"/>
      <c r="I111" s="463"/>
      <c r="J111" s="376"/>
    </row>
    <row r="112" spans="1:10" s="41" customFormat="1" ht="15" customHeight="1">
      <c r="A112" s="46"/>
      <c r="B112" s="229"/>
      <c r="C112" s="464"/>
      <c r="D112" s="458"/>
      <c r="E112" s="471"/>
      <c r="F112" s="470"/>
      <c r="G112" s="471"/>
      <c r="H112" s="466"/>
      <c r="I112" s="463"/>
      <c r="J112" s="376"/>
    </row>
    <row r="113" spans="1:10" s="41" customFormat="1" ht="15" customHeight="1">
      <c r="A113" s="46"/>
      <c r="B113" s="229"/>
      <c r="C113" s="464"/>
      <c r="D113" s="468"/>
      <c r="E113" s="469"/>
      <c r="F113" s="470"/>
      <c r="G113" s="471"/>
      <c r="H113" s="466"/>
      <c r="I113" s="463"/>
      <c r="J113" s="376"/>
    </row>
    <row r="114" spans="1:10" s="41" customFormat="1" ht="15" customHeight="1">
      <c r="A114" s="46"/>
      <c r="B114" s="232"/>
      <c r="C114" s="464"/>
      <c r="D114" s="468"/>
      <c r="E114" s="469"/>
      <c r="F114" s="470"/>
      <c r="G114" s="469"/>
      <c r="H114" s="466"/>
      <c r="I114" s="463"/>
      <c r="J114" s="376"/>
    </row>
    <row r="115" spans="1:10" s="41" customFormat="1" ht="15" customHeight="1">
      <c r="A115" s="46"/>
      <c r="B115" s="229"/>
      <c r="C115" s="464"/>
      <c r="D115" s="468"/>
      <c r="E115" s="469"/>
      <c r="F115" s="472"/>
      <c r="G115" s="469"/>
      <c r="H115" s="466"/>
      <c r="I115" s="463"/>
      <c r="J115" s="376"/>
    </row>
    <row r="116" spans="1:10" s="41" customFormat="1" ht="15" customHeight="1">
      <c r="A116" s="46"/>
      <c r="B116" s="229"/>
      <c r="C116" s="464"/>
      <c r="D116" s="458"/>
      <c r="E116" s="471"/>
      <c r="F116" s="472"/>
      <c r="G116" s="471"/>
      <c r="H116" s="466"/>
      <c r="I116" s="463"/>
      <c r="J116" s="376"/>
    </row>
    <row r="117" spans="1:10" s="41" customFormat="1" ht="15" customHeight="1">
      <c r="A117" s="49"/>
      <c r="B117" s="473"/>
      <c r="C117" s="474"/>
      <c r="D117" s="468"/>
      <c r="E117" s="469"/>
      <c r="F117" s="470"/>
      <c r="G117" s="469"/>
      <c r="H117" s="462"/>
      <c r="I117" s="475"/>
      <c r="J117" s="376"/>
    </row>
    <row r="118" spans="1:10" s="41" customFormat="1" ht="15" customHeight="1">
      <c r="A118" s="46"/>
      <c r="B118" s="229"/>
      <c r="C118" s="464"/>
      <c r="D118" s="458"/>
      <c r="E118" s="471"/>
      <c r="F118" s="472"/>
      <c r="G118" s="471"/>
      <c r="H118" s="466"/>
      <c r="I118" s="463"/>
      <c r="J118" s="376"/>
    </row>
    <row r="119" spans="1:10" s="41" customFormat="1" ht="15" customHeight="1">
      <c r="A119" s="46"/>
      <c r="B119" s="229"/>
      <c r="C119" s="464"/>
      <c r="D119" s="458"/>
      <c r="E119" s="471"/>
      <c r="F119" s="472"/>
      <c r="G119" s="471"/>
      <c r="H119" s="466"/>
      <c r="I119" s="463"/>
      <c r="J119" s="376"/>
    </row>
    <row r="120" spans="1:10" s="41" customFormat="1" ht="15" customHeight="1" thickBot="1">
      <c r="A120" s="476"/>
      <c r="B120" s="477"/>
      <c r="C120" s="478"/>
      <c r="D120" s="479"/>
      <c r="E120" s="480"/>
      <c r="F120" s="481"/>
      <c r="G120" s="480"/>
      <c r="H120" s="482"/>
      <c r="I120" s="483"/>
      <c r="J120" s="376"/>
    </row>
    <row r="121" spans="1:10" s="41" customFormat="1" ht="15" customHeight="1" thickBot="1">
      <c r="A121" s="484" t="s">
        <v>89</v>
      </c>
      <c r="B121" s="485"/>
      <c r="C121" s="486"/>
      <c r="D121" s="487"/>
      <c r="E121" s="488"/>
      <c r="F121" s="489"/>
      <c r="G121" s="490"/>
      <c r="H121" s="491"/>
      <c r="I121" s="492"/>
      <c r="J121" s="376"/>
    </row>
    <row r="122" spans="1:10" s="41" customFormat="1" ht="15" customHeight="1">
      <c r="A122" s="445"/>
      <c r="B122" s="445"/>
      <c r="C122" s="445"/>
      <c r="D122" s="445"/>
      <c r="E122" s="445"/>
      <c r="F122" s="445"/>
      <c r="G122" s="445"/>
      <c r="H122" s="445"/>
      <c r="I122" s="445"/>
      <c r="J122" s="376"/>
    </row>
    <row r="123" spans="1:10" s="41" customFormat="1" ht="15" customHeight="1">
      <c r="A123" s="36"/>
      <c r="B123" s="36"/>
      <c r="C123" s="36"/>
      <c r="D123" s="36"/>
      <c r="E123" s="376"/>
      <c r="F123" s="36"/>
      <c r="G123" s="36"/>
      <c r="H123" s="36"/>
      <c r="I123" s="36"/>
      <c r="J123" s="36"/>
    </row>
    <row r="124" spans="1:10" s="41" customFormat="1" ht="15" customHeight="1" thickBot="1">
      <c r="A124" s="40" t="s">
        <v>218</v>
      </c>
      <c r="B124" s="40"/>
      <c r="C124" s="40"/>
      <c r="D124" s="40"/>
      <c r="E124" s="40"/>
      <c r="F124" s="40"/>
      <c r="G124" s="40"/>
      <c r="H124" s="40"/>
      <c r="I124" s="40"/>
      <c r="J124" s="40"/>
    </row>
    <row r="125" spans="1:10" s="41" customFormat="1" ht="15" customHeight="1" thickBot="1">
      <c r="A125" s="446" t="s">
        <v>73</v>
      </c>
      <c r="B125" s="109" t="s">
        <v>93</v>
      </c>
      <c r="C125" s="109" t="s">
        <v>94</v>
      </c>
      <c r="D125" s="101" t="s">
        <v>135</v>
      </c>
      <c r="E125" s="102" t="s">
        <v>185</v>
      </c>
      <c r="F125" s="493" t="s">
        <v>186</v>
      </c>
      <c r="G125" s="101" t="s">
        <v>95</v>
      </c>
      <c r="H125" s="102" t="s">
        <v>119</v>
      </c>
      <c r="I125" s="493" t="s">
        <v>96</v>
      </c>
      <c r="J125" s="36"/>
    </row>
    <row r="126" spans="1:10" s="41" customFormat="1" ht="15" customHeight="1">
      <c r="A126" s="42"/>
      <c r="B126" s="239"/>
      <c r="C126" s="240"/>
      <c r="D126" s="53"/>
      <c r="E126" s="494"/>
      <c r="F126" s="495"/>
      <c r="G126" s="496"/>
      <c r="H126" s="497"/>
      <c r="I126" s="498"/>
      <c r="J126" s="36"/>
    </row>
    <row r="127" spans="1:10" s="41" customFormat="1" ht="15" customHeight="1">
      <c r="A127" s="46"/>
      <c r="B127" s="241"/>
      <c r="C127" s="240"/>
      <c r="D127" s="54"/>
      <c r="E127" s="499"/>
      <c r="F127" s="500"/>
      <c r="G127" s="501"/>
      <c r="H127" s="497"/>
      <c r="I127" s="502"/>
      <c r="J127" s="36"/>
    </row>
    <row r="128" spans="1:10" s="41" customFormat="1" ht="15" customHeight="1">
      <c r="A128" s="46"/>
      <c r="B128" s="241"/>
      <c r="C128" s="240"/>
      <c r="D128" s="54"/>
      <c r="E128" s="499"/>
      <c r="F128" s="500"/>
      <c r="G128" s="501"/>
      <c r="H128" s="497"/>
      <c r="I128" s="502"/>
      <c r="J128" s="36"/>
    </row>
    <row r="129" spans="1:10" s="41" customFormat="1" ht="15" customHeight="1">
      <c r="A129" s="46"/>
      <c r="B129" s="241"/>
      <c r="C129" s="240"/>
      <c r="D129" s="54"/>
      <c r="E129" s="499"/>
      <c r="F129" s="500"/>
      <c r="G129" s="501"/>
      <c r="H129" s="497"/>
      <c r="I129" s="502"/>
      <c r="J129" s="36"/>
    </row>
    <row r="130" spans="1:10" s="41" customFormat="1" ht="15" customHeight="1">
      <c r="A130" s="46"/>
      <c r="B130" s="241"/>
      <c r="C130" s="240"/>
      <c r="D130" s="54"/>
      <c r="E130" s="499"/>
      <c r="F130" s="500"/>
      <c r="G130" s="501"/>
      <c r="H130" s="497"/>
      <c r="I130" s="502"/>
      <c r="J130" s="36"/>
    </row>
    <row r="131" spans="1:10" s="41" customFormat="1" ht="15" customHeight="1">
      <c r="A131" s="46"/>
      <c r="B131" s="241"/>
      <c r="C131" s="240"/>
      <c r="D131" s="54"/>
      <c r="E131" s="499"/>
      <c r="F131" s="500"/>
      <c r="G131" s="501"/>
      <c r="H131" s="497"/>
      <c r="I131" s="502"/>
      <c r="J131" s="36"/>
    </row>
    <row r="132" spans="1:10" s="41" customFormat="1" ht="15" customHeight="1">
      <c r="A132" s="46"/>
      <c r="B132" s="241"/>
      <c r="C132" s="240"/>
      <c r="D132" s="54"/>
      <c r="E132" s="499"/>
      <c r="F132" s="500"/>
      <c r="G132" s="501"/>
      <c r="H132" s="497"/>
      <c r="I132" s="502"/>
      <c r="J132" s="36"/>
    </row>
    <row r="133" spans="1:10" s="41" customFormat="1" ht="15">
      <c r="A133" s="46"/>
      <c r="B133" s="241"/>
      <c r="C133" s="240"/>
      <c r="D133" s="54"/>
      <c r="E133" s="499"/>
      <c r="F133" s="500"/>
      <c r="G133" s="501"/>
      <c r="H133" s="497"/>
      <c r="I133" s="502"/>
      <c r="J133" s="36"/>
    </row>
    <row r="134" spans="1:10" s="41" customFormat="1" ht="15" hidden="1" customHeight="1">
      <c r="A134" s="46"/>
      <c r="B134" s="241"/>
      <c r="C134" s="240"/>
      <c r="D134" s="54"/>
      <c r="E134" s="499"/>
      <c r="F134" s="500"/>
      <c r="G134" s="501"/>
      <c r="H134" s="497"/>
      <c r="I134" s="502"/>
      <c r="J134" s="36"/>
    </row>
    <row r="135" spans="1:10" s="41" customFormat="1" ht="15" hidden="1" customHeight="1">
      <c r="A135" s="46"/>
      <c r="B135" s="241"/>
      <c r="C135" s="240"/>
      <c r="D135" s="54"/>
      <c r="E135" s="499"/>
      <c r="F135" s="500"/>
      <c r="G135" s="501"/>
      <c r="H135" s="497"/>
      <c r="I135" s="502"/>
      <c r="J135" s="36"/>
    </row>
    <row r="136" spans="1:10" s="41" customFormat="1" ht="15" hidden="1" customHeight="1">
      <c r="A136" s="46"/>
      <c r="B136" s="241"/>
      <c r="C136" s="240"/>
      <c r="D136" s="54"/>
      <c r="E136" s="499"/>
      <c r="F136" s="500"/>
      <c r="G136" s="501"/>
      <c r="H136" s="497"/>
      <c r="I136" s="502"/>
      <c r="J136" s="36"/>
    </row>
    <row r="137" spans="1:10" s="41" customFormat="1" ht="15" hidden="1" customHeight="1">
      <c r="A137" s="46"/>
      <c r="B137" s="241"/>
      <c r="C137" s="240"/>
      <c r="D137" s="54"/>
      <c r="E137" s="499"/>
      <c r="F137" s="500"/>
      <c r="G137" s="501"/>
      <c r="H137" s="497"/>
      <c r="I137" s="502"/>
      <c r="J137" s="36"/>
    </row>
    <row r="138" spans="1:10" s="41" customFormat="1" ht="15" hidden="1" customHeight="1">
      <c r="A138" s="46"/>
      <c r="B138" s="241"/>
      <c r="C138" s="240"/>
      <c r="D138" s="54"/>
      <c r="E138" s="499"/>
      <c r="F138" s="500"/>
      <c r="G138" s="501"/>
      <c r="H138" s="497"/>
      <c r="I138" s="502"/>
      <c r="J138" s="36"/>
    </row>
    <row r="139" spans="1:10" s="41" customFormat="1" ht="15" hidden="1" customHeight="1">
      <c r="A139" s="46"/>
      <c r="B139" s="241"/>
      <c r="C139" s="240"/>
      <c r="D139" s="54"/>
      <c r="E139" s="499"/>
      <c r="F139" s="500"/>
      <c r="G139" s="501"/>
      <c r="H139" s="497"/>
      <c r="I139" s="502"/>
      <c r="J139" s="36"/>
    </row>
    <row r="140" spans="1:10" s="41" customFormat="1" ht="15" hidden="1" customHeight="1">
      <c r="A140" s="46"/>
      <c r="B140" s="241"/>
      <c r="C140" s="240"/>
      <c r="D140" s="54"/>
      <c r="E140" s="503"/>
      <c r="F140" s="500"/>
      <c r="G140" s="48"/>
      <c r="H140" s="497"/>
      <c r="I140" s="502"/>
      <c r="J140" s="36"/>
    </row>
    <row r="141" spans="1:10" s="41" customFormat="1" ht="15" hidden="1" customHeight="1">
      <c r="A141" s="46"/>
      <c r="B141" s="241"/>
      <c r="C141" s="240"/>
      <c r="D141" s="54"/>
      <c r="E141" s="503"/>
      <c r="F141" s="500"/>
      <c r="G141" s="48"/>
      <c r="H141" s="497"/>
      <c r="I141" s="502"/>
      <c r="J141" s="36"/>
    </row>
    <row r="142" spans="1:10" s="41" customFormat="1" ht="15" hidden="1" customHeight="1">
      <c r="A142" s="46"/>
      <c r="B142" s="241"/>
      <c r="C142" s="240"/>
      <c r="D142" s="54"/>
      <c r="E142" s="503"/>
      <c r="F142" s="500"/>
      <c r="G142" s="48"/>
      <c r="H142" s="497"/>
      <c r="I142" s="502"/>
      <c r="J142" s="36"/>
    </row>
    <row r="143" spans="1:10" s="41" customFormat="1" ht="15" hidden="1" customHeight="1">
      <c r="A143" s="46"/>
      <c r="B143" s="241"/>
      <c r="C143" s="240"/>
      <c r="D143" s="54"/>
      <c r="E143" s="503"/>
      <c r="F143" s="500"/>
      <c r="G143" s="48"/>
      <c r="H143" s="497"/>
      <c r="I143" s="502"/>
      <c r="J143" s="36"/>
    </row>
    <row r="144" spans="1:10" s="41" customFormat="1" ht="15" hidden="1" customHeight="1">
      <c r="A144" s="46"/>
      <c r="B144" s="241"/>
      <c r="C144" s="240"/>
      <c r="D144" s="54"/>
      <c r="E144" s="503"/>
      <c r="F144" s="500"/>
      <c r="G144" s="48"/>
      <c r="H144" s="497"/>
      <c r="I144" s="502"/>
      <c r="J144" s="36"/>
    </row>
    <row r="145" spans="1:10" s="41" customFormat="1" ht="15" hidden="1" customHeight="1">
      <c r="A145" s="46"/>
      <c r="B145" s="241"/>
      <c r="C145" s="240"/>
      <c r="D145" s="54"/>
      <c r="E145" s="504"/>
      <c r="F145" s="500"/>
      <c r="G145" s="50"/>
      <c r="H145" s="497"/>
      <c r="I145" s="502"/>
      <c r="J145" s="36"/>
    </row>
    <row r="146" spans="1:10" s="41" customFormat="1" ht="15" hidden="1" customHeight="1">
      <c r="A146" s="46"/>
      <c r="B146" s="241"/>
      <c r="C146" s="240"/>
      <c r="D146" s="54"/>
      <c r="E146" s="504"/>
      <c r="F146" s="500"/>
      <c r="G146" s="50"/>
      <c r="H146" s="497"/>
      <c r="I146" s="502"/>
      <c r="J146" s="36"/>
    </row>
    <row r="147" spans="1:10" s="41" customFormat="1" ht="15" hidden="1" customHeight="1">
      <c r="A147" s="46"/>
      <c r="B147" s="241"/>
      <c r="C147" s="240"/>
      <c r="D147" s="54"/>
      <c r="E147" s="504"/>
      <c r="F147" s="500"/>
      <c r="G147" s="50"/>
      <c r="H147" s="497"/>
      <c r="I147" s="502"/>
      <c r="J147" s="36"/>
    </row>
    <row r="148" spans="1:10" s="41" customFormat="1" ht="15" hidden="1" customHeight="1">
      <c r="A148" s="46"/>
      <c r="B148" s="241"/>
      <c r="C148" s="240"/>
      <c r="D148" s="54"/>
      <c r="E148" s="504"/>
      <c r="F148" s="500"/>
      <c r="G148" s="50"/>
      <c r="H148" s="497"/>
      <c r="I148" s="502"/>
      <c r="J148" s="36"/>
    </row>
    <row r="149" spans="1:10" s="41" customFormat="1" ht="15" hidden="1" customHeight="1">
      <c r="A149" s="46"/>
      <c r="B149" s="241"/>
      <c r="C149" s="240"/>
      <c r="D149" s="54"/>
      <c r="E149" s="504"/>
      <c r="F149" s="500"/>
      <c r="G149" s="50"/>
      <c r="H149" s="497"/>
      <c r="I149" s="502"/>
      <c r="J149" s="36"/>
    </row>
    <row r="150" spans="1:10" s="41" customFormat="1" ht="15" hidden="1" customHeight="1">
      <c r="A150" s="46"/>
      <c r="B150" s="241"/>
      <c r="C150" s="240"/>
      <c r="D150" s="54"/>
      <c r="E150" s="504"/>
      <c r="F150" s="500"/>
      <c r="G150" s="50"/>
      <c r="H150" s="497"/>
      <c r="I150" s="502"/>
      <c r="J150" s="36"/>
    </row>
    <row r="151" spans="1:10" s="41" customFormat="1" ht="15.75" hidden="1" customHeight="1" thickBot="1">
      <c r="A151" s="46"/>
      <c r="B151" s="241"/>
      <c r="C151" s="240"/>
      <c r="D151" s="54"/>
      <c r="E151" s="504"/>
      <c r="F151" s="500"/>
      <c r="G151" s="50"/>
      <c r="H151" s="497"/>
      <c r="I151" s="502"/>
      <c r="J151" s="36"/>
    </row>
    <row r="152" spans="1:10" ht="15">
      <c r="A152" s="46"/>
      <c r="B152" s="241"/>
      <c r="C152" s="240"/>
      <c r="D152" s="54"/>
      <c r="E152" s="504"/>
      <c r="F152" s="500"/>
      <c r="G152" s="50"/>
      <c r="H152" s="497"/>
      <c r="I152" s="502"/>
    </row>
    <row r="153" spans="1:10" ht="15">
      <c r="A153" s="46"/>
      <c r="B153" s="241"/>
      <c r="C153" s="240"/>
      <c r="D153" s="54"/>
      <c r="E153" s="504"/>
      <c r="F153" s="500"/>
      <c r="G153" s="50"/>
      <c r="H153" s="497"/>
      <c r="I153" s="502"/>
    </row>
    <row r="154" spans="1:10" ht="15">
      <c r="A154" s="46"/>
      <c r="B154" s="241"/>
      <c r="C154" s="240"/>
      <c r="D154" s="54"/>
      <c r="E154" s="504"/>
      <c r="F154" s="500"/>
      <c r="G154" s="50"/>
      <c r="H154" s="497"/>
      <c r="I154" s="502"/>
    </row>
    <row r="155" spans="1:10" ht="15">
      <c r="A155" s="46"/>
      <c r="B155" s="241"/>
      <c r="C155" s="240"/>
      <c r="D155" s="54"/>
      <c r="E155" s="504"/>
      <c r="F155" s="500"/>
      <c r="G155" s="48"/>
      <c r="H155" s="505"/>
      <c r="I155" s="502"/>
    </row>
    <row r="156" spans="1:10" ht="15">
      <c r="A156" s="46"/>
      <c r="B156" s="506"/>
      <c r="C156" s="507"/>
      <c r="D156" s="508"/>
      <c r="E156" s="509"/>
      <c r="F156" s="500"/>
      <c r="G156" s="509"/>
      <c r="H156" s="505"/>
      <c r="I156" s="502"/>
    </row>
    <row r="157" spans="1:10" ht="15">
      <c r="A157" s="46"/>
      <c r="B157" s="506"/>
      <c r="C157" s="507"/>
      <c r="D157" s="508"/>
      <c r="E157" s="509"/>
      <c r="F157" s="500"/>
      <c r="G157" s="509"/>
      <c r="H157" s="505"/>
      <c r="I157" s="502"/>
    </row>
    <row r="158" spans="1:10" ht="15">
      <c r="A158" s="510"/>
      <c r="B158" s="511"/>
      <c r="C158" s="512"/>
      <c r="D158" s="513"/>
      <c r="E158" s="514"/>
      <c r="F158" s="515"/>
      <c r="G158" s="516"/>
      <c r="H158" s="517"/>
      <c r="I158" s="518"/>
    </row>
    <row r="159" spans="1:10" ht="15">
      <c r="A159" s="46"/>
      <c r="B159" s="506"/>
      <c r="C159" s="507"/>
      <c r="D159" s="519"/>
      <c r="E159" s="520"/>
      <c r="F159" s="515"/>
      <c r="G159" s="521"/>
      <c r="H159" s="517"/>
      <c r="I159" s="518"/>
    </row>
    <row r="160" spans="1:10" ht="15">
      <c r="A160" s="46"/>
      <c r="B160" s="506"/>
      <c r="C160" s="507"/>
      <c r="D160" s="519"/>
      <c r="E160" s="520"/>
      <c r="F160" s="515"/>
      <c r="G160" s="521"/>
      <c r="H160" s="517"/>
      <c r="I160" s="518"/>
    </row>
    <row r="161" spans="1:9" ht="15">
      <c r="A161" s="510"/>
      <c r="B161" s="506"/>
      <c r="C161" s="507"/>
      <c r="D161" s="519"/>
      <c r="E161" s="520"/>
      <c r="F161" s="515"/>
      <c r="G161" s="521"/>
      <c r="H161" s="517"/>
      <c r="I161" s="518"/>
    </row>
    <row r="162" spans="1:9" ht="18" customHeight="1">
      <c r="A162" s="46"/>
      <c r="B162" s="506"/>
      <c r="C162" s="507"/>
      <c r="D162" s="519"/>
      <c r="E162" s="520"/>
      <c r="F162" s="515"/>
      <c r="G162" s="521"/>
      <c r="H162" s="517"/>
      <c r="I162" s="518"/>
    </row>
    <row r="163" spans="1:9" ht="15.75" thickBot="1">
      <c r="A163" s="510"/>
      <c r="B163" s="511"/>
      <c r="C163" s="507"/>
      <c r="D163" s="519"/>
      <c r="E163" s="520"/>
      <c r="F163" s="515"/>
      <c r="G163" s="521"/>
      <c r="H163" s="517"/>
      <c r="I163" s="518"/>
    </row>
    <row r="164" spans="1:9" ht="16.5" thickBot="1">
      <c r="A164" s="103" t="s">
        <v>89</v>
      </c>
      <c r="B164" s="104"/>
      <c r="C164" s="522"/>
      <c r="D164" s="113"/>
      <c r="E164" s="523"/>
      <c r="F164" s="524"/>
      <c r="G164" s="525"/>
      <c r="H164" s="526"/>
      <c r="I164" s="526"/>
    </row>
    <row r="165" spans="1:9" ht="13.5" thickBot="1">
      <c r="E165" s="376"/>
    </row>
    <row r="166" spans="1:9" ht="15.75">
      <c r="A166" s="644" t="s">
        <v>73</v>
      </c>
      <c r="B166" s="644" t="s">
        <v>91</v>
      </c>
      <c r="C166" s="115" t="s">
        <v>95</v>
      </c>
      <c r="D166" s="116"/>
      <c r="E166" s="646" t="s">
        <v>187</v>
      </c>
      <c r="F166" s="647"/>
    </row>
    <row r="167" spans="1:9" ht="16.5" thickBot="1">
      <c r="A167" s="645"/>
      <c r="B167" s="645"/>
      <c r="C167" s="117" t="s">
        <v>112</v>
      </c>
      <c r="D167" s="118" t="s">
        <v>113</v>
      </c>
      <c r="E167" s="117" t="s">
        <v>112</v>
      </c>
      <c r="F167" s="118" t="s">
        <v>113</v>
      </c>
    </row>
    <row r="168" spans="1:9" ht="15.75">
      <c r="A168" s="55">
        <v>1</v>
      </c>
      <c r="B168" s="56" t="s">
        <v>114</v>
      </c>
      <c r="C168" s="57"/>
      <c r="D168" s="58"/>
      <c r="E168" s="57"/>
      <c r="F168" s="58"/>
    </row>
    <row r="169" spans="1:9" ht="15.75">
      <c r="A169" s="55">
        <v>2</v>
      </c>
      <c r="B169" s="59" t="s">
        <v>109</v>
      </c>
      <c r="C169" s="60"/>
      <c r="D169" s="61"/>
      <c r="E169" s="60"/>
      <c r="F169" s="61"/>
    </row>
    <row r="170" spans="1:9" ht="15.75">
      <c r="A170" s="55">
        <v>3</v>
      </c>
      <c r="B170" s="59" t="s">
        <v>110</v>
      </c>
      <c r="C170" s="60"/>
      <c r="D170" s="61"/>
      <c r="E170" s="60"/>
      <c r="F170" s="61"/>
    </row>
    <row r="171" spans="1:9" ht="16.5" thickBot="1">
      <c r="A171" s="119">
        <v>4</v>
      </c>
      <c r="B171" s="120" t="s">
        <v>111</v>
      </c>
      <c r="C171" s="121"/>
      <c r="D171" s="122"/>
      <c r="E171" s="121"/>
      <c r="F171" s="122"/>
    </row>
    <row r="172" spans="1:9" ht="16.5" thickBot="1">
      <c r="A172" s="123" t="s">
        <v>89</v>
      </c>
      <c r="B172" s="124"/>
      <c r="C172" s="125"/>
      <c r="D172" s="126"/>
      <c r="E172" s="382"/>
      <c r="F172" s="126"/>
    </row>
  </sheetData>
  <mergeCells count="3">
    <mergeCell ref="A166:A167"/>
    <mergeCell ref="B166:B167"/>
    <mergeCell ref="E166:F166"/>
  </mergeCells>
  <phoneticPr fontId="1" type="noConversion"/>
  <printOptions horizontalCentered="1"/>
  <pageMargins left="0.17" right="0.27559055118110237" top="0.2" bottom="0.21" header="0.22" footer="0.19"/>
  <pageSetup paperSize="9" scale="36" orientation="portrait" r:id="rId1"/>
  <headerFooter alignWithMargins="0"/>
  <rowBreaks count="1" manualBreakCount="1">
    <brk id="5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25"/>
  <sheetViews>
    <sheetView view="pageBreakPreview" zoomScaleNormal="100" workbookViewId="0">
      <selection activeCell="L22" sqref="K22:L22"/>
    </sheetView>
  </sheetViews>
  <sheetFormatPr defaultRowHeight="12.75"/>
  <cols>
    <col min="1" max="1" width="9.140625" style="63"/>
    <col min="2" max="2" width="46" style="63" customWidth="1"/>
    <col min="3" max="3" width="9.140625" style="63"/>
    <col min="4" max="4" width="13.7109375" style="63" customWidth="1"/>
    <col min="5" max="6" width="13.140625" style="63" customWidth="1"/>
    <col min="7" max="7" width="13.5703125" style="63" customWidth="1"/>
    <col min="8" max="8" width="13.140625" style="63" customWidth="1"/>
    <col min="9" max="9" width="14" style="63" customWidth="1"/>
    <col min="10" max="16384" width="9.140625" style="63"/>
  </cols>
  <sheetData>
    <row r="1" spans="1:9" ht="18.75">
      <c r="E1" s="386">
        <v>0.95</v>
      </c>
      <c r="H1" s="72"/>
      <c r="I1" s="208" t="s">
        <v>57</v>
      </c>
    </row>
    <row r="3" spans="1:9" ht="20.25">
      <c r="A3" s="73" t="s">
        <v>102</v>
      </c>
      <c r="B3" s="187"/>
      <c r="C3" s="187"/>
      <c r="D3" s="384"/>
      <c r="E3" s="187"/>
      <c r="F3" s="187"/>
      <c r="G3" s="187"/>
      <c r="H3" s="74"/>
      <c r="I3" s="74"/>
    </row>
    <row r="4" spans="1:9" ht="13.5" thickBot="1"/>
    <row r="5" spans="1:9" ht="26.25" thickBot="1">
      <c r="A5" s="406" t="s">
        <v>73</v>
      </c>
      <c r="B5" s="403" t="s">
        <v>93</v>
      </c>
      <c r="C5" s="396" t="s">
        <v>208</v>
      </c>
      <c r="D5" s="403" t="s">
        <v>240</v>
      </c>
      <c r="E5" s="396" t="s">
        <v>188</v>
      </c>
      <c r="F5" s="403" t="s">
        <v>187</v>
      </c>
      <c r="G5" s="396" t="s">
        <v>40</v>
      </c>
      <c r="H5" s="403" t="s">
        <v>119</v>
      </c>
      <c r="I5" s="402" t="s">
        <v>141</v>
      </c>
    </row>
    <row r="6" spans="1:9" ht="16.5" customHeight="1" thickBot="1">
      <c r="A6" s="649" t="s">
        <v>226</v>
      </c>
      <c r="B6" s="650"/>
      <c r="C6" s="650"/>
      <c r="D6" s="650"/>
      <c r="E6" s="650"/>
      <c r="F6" s="650"/>
      <c r="G6" s="650"/>
      <c r="H6" s="650"/>
      <c r="I6" s="651"/>
    </row>
    <row r="7" spans="1:9" ht="15">
      <c r="A7" s="536">
        <v>1</v>
      </c>
      <c r="B7" s="537" t="s">
        <v>41</v>
      </c>
      <c r="C7" s="538" t="s">
        <v>209</v>
      </c>
      <c r="D7" s="539"/>
      <c r="E7" s="540"/>
      <c r="F7" s="541"/>
      <c r="G7" s="542"/>
      <c r="H7" s="543"/>
      <c r="I7" s="544"/>
    </row>
    <row r="8" spans="1:9" ht="15">
      <c r="A8" s="545">
        <v>2</v>
      </c>
      <c r="B8" s="546" t="s">
        <v>42</v>
      </c>
      <c r="C8" s="547" t="s">
        <v>209</v>
      </c>
      <c r="D8" s="548"/>
      <c r="E8" s="549"/>
      <c r="F8" s="550"/>
      <c r="G8" s="551"/>
      <c r="H8" s="552"/>
      <c r="I8" s="553"/>
    </row>
    <row r="9" spans="1:9" ht="15">
      <c r="A9" s="545">
        <v>3</v>
      </c>
      <c r="B9" s="546" t="s">
        <v>44</v>
      </c>
      <c r="C9" s="547" t="s">
        <v>209</v>
      </c>
      <c r="D9" s="554"/>
      <c r="E9" s="549"/>
      <c r="F9" s="550"/>
      <c r="G9" s="551"/>
      <c r="H9" s="552"/>
      <c r="I9" s="553"/>
    </row>
    <row r="10" spans="1:9" ht="15">
      <c r="A10" s="545">
        <v>4</v>
      </c>
      <c r="B10" s="546" t="s">
        <v>45</v>
      </c>
      <c r="C10" s="547" t="s">
        <v>209</v>
      </c>
      <c r="D10" s="554"/>
      <c r="E10" s="549"/>
      <c r="F10" s="550"/>
      <c r="G10" s="551"/>
      <c r="H10" s="552"/>
      <c r="I10" s="553"/>
    </row>
    <row r="11" spans="1:9" ht="15">
      <c r="A11" s="545">
        <v>5</v>
      </c>
      <c r="B11" s="546" t="s">
        <v>46</v>
      </c>
      <c r="C11" s="547" t="s">
        <v>209</v>
      </c>
      <c r="D11" s="554"/>
      <c r="E11" s="549"/>
      <c r="F11" s="550"/>
      <c r="G11" s="551"/>
      <c r="H11" s="552"/>
      <c r="I11" s="553"/>
    </row>
    <row r="12" spans="1:9" ht="15">
      <c r="A12" s="545">
        <v>6</v>
      </c>
      <c r="B12" s="546" t="s">
        <v>210</v>
      </c>
      <c r="C12" s="547" t="s">
        <v>209</v>
      </c>
      <c r="D12" s="554"/>
      <c r="E12" s="549"/>
      <c r="F12" s="550"/>
      <c r="G12" s="551"/>
      <c r="H12" s="552"/>
      <c r="I12" s="553"/>
    </row>
    <row r="13" spans="1:9" ht="15">
      <c r="A13" s="545">
        <v>7</v>
      </c>
      <c r="B13" s="546" t="s">
        <v>47</v>
      </c>
      <c r="C13" s="547" t="s">
        <v>209</v>
      </c>
      <c r="D13" s="554"/>
      <c r="E13" s="549"/>
      <c r="F13" s="550"/>
      <c r="G13" s="551"/>
      <c r="H13" s="552"/>
      <c r="I13" s="553"/>
    </row>
    <row r="14" spans="1:9" ht="15">
      <c r="A14" s="545">
        <v>8</v>
      </c>
      <c r="B14" s="546" t="s">
        <v>132</v>
      </c>
      <c r="C14" s="547" t="s">
        <v>209</v>
      </c>
      <c r="D14" s="554"/>
      <c r="E14" s="549"/>
      <c r="F14" s="550"/>
      <c r="G14" s="551"/>
      <c r="H14" s="552"/>
      <c r="I14" s="553"/>
    </row>
    <row r="15" spans="1:9" ht="15">
      <c r="A15" s="545">
        <v>9</v>
      </c>
      <c r="B15" s="546" t="s">
        <v>48</v>
      </c>
      <c r="C15" s="547" t="s">
        <v>209</v>
      </c>
      <c r="D15" s="554"/>
      <c r="E15" s="549"/>
      <c r="F15" s="550"/>
      <c r="G15" s="551"/>
      <c r="H15" s="552"/>
      <c r="I15" s="553"/>
    </row>
    <row r="16" spans="1:9" ht="15">
      <c r="A16" s="545">
        <v>10</v>
      </c>
      <c r="B16" s="546" t="s">
        <v>49</v>
      </c>
      <c r="C16" s="547" t="s">
        <v>209</v>
      </c>
      <c r="D16" s="554"/>
      <c r="E16" s="555"/>
      <c r="F16" s="550"/>
      <c r="G16" s="556"/>
      <c r="H16" s="552"/>
      <c r="I16" s="553"/>
    </row>
    <row r="17" spans="1:9" ht="15">
      <c r="A17" s="545">
        <v>11</v>
      </c>
      <c r="B17" s="546" t="s">
        <v>50</v>
      </c>
      <c r="C17" s="547" t="s">
        <v>209</v>
      </c>
      <c r="D17" s="554"/>
      <c r="E17" s="555"/>
      <c r="F17" s="550"/>
      <c r="G17" s="556"/>
      <c r="H17" s="552"/>
      <c r="I17" s="553"/>
    </row>
    <row r="18" spans="1:9" ht="15">
      <c r="A18" s="545">
        <v>12</v>
      </c>
      <c r="B18" s="546" t="s">
        <v>51</v>
      </c>
      <c r="C18" s="547" t="s">
        <v>209</v>
      </c>
      <c r="D18" s="554"/>
      <c r="E18" s="555"/>
      <c r="F18" s="550"/>
      <c r="G18" s="556"/>
      <c r="H18" s="552"/>
      <c r="I18" s="553"/>
    </row>
    <row r="19" spans="1:9" ht="15">
      <c r="A19" s="545">
        <v>13</v>
      </c>
      <c r="B19" s="546" t="s">
        <v>43</v>
      </c>
      <c r="C19" s="547" t="s">
        <v>209</v>
      </c>
      <c r="D19" s="554"/>
      <c r="E19" s="555"/>
      <c r="F19" s="550"/>
      <c r="G19" s="556"/>
      <c r="H19" s="552"/>
      <c r="I19" s="553"/>
    </row>
    <row r="20" spans="1:9" ht="15">
      <c r="A20" s="545">
        <v>14</v>
      </c>
      <c r="B20" s="546" t="s">
        <v>140</v>
      </c>
      <c r="C20" s="547" t="s">
        <v>209</v>
      </c>
      <c r="D20" s="554"/>
      <c r="E20" s="555"/>
      <c r="F20" s="550"/>
      <c r="G20" s="556"/>
      <c r="H20" s="552"/>
      <c r="I20" s="553"/>
    </row>
    <row r="21" spans="1:9" ht="15">
      <c r="A21" s="545">
        <v>15</v>
      </c>
      <c r="B21" s="546" t="s">
        <v>118</v>
      </c>
      <c r="C21" s="547" t="s">
        <v>209</v>
      </c>
      <c r="D21" s="554"/>
      <c r="E21" s="557"/>
      <c r="F21" s="550"/>
      <c r="G21" s="556"/>
      <c r="H21" s="558"/>
      <c r="I21" s="559"/>
    </row>
    <row r="22" spans="1:9" ht="15">
      <c r="A22" s="545">
        <v>16</v>
      </c>
      <c r="B22" s="546" t="s">
        <v>230</v>
      </c>
      <c r="C22" s="547" t="s">
        <v>209</v>
      </c>
      <c r="D22" s="554"/>
      <c r="E22" s="557"/>
      <c r="F22" s="550"/>
      <c r="G22" s="556"/>
      <c r="H22" s="558"/>
      <c r="I22" s="559"/>
    </row>
    <row r="23" spans="1:9" ht="15.75" thickBot="1">
      <c r="A23" s="560">
        <v>17</v>
      </c>
      <c r="B23" s="561" t="s">
        <v>117</v>
      </c>
      <c r="C23" s="562" t="s">
        <v>209</v>
      </c>
      <c r="D23" s="563"/>
      <c r="E23" s="564"/>
      <c r="F23" s="565"/>
      <c r="G23" s="566"/>
      <c r="H23" s="567"/>
      <c r="I23" s="568"/>
    </row>
    <row r="24" spans="1:9" ht="13.5" thickBot="1">
      <c r="A24" s="407"/>
      <c r="B24" s="401" t="s">
        <v>72</v>
      </c>
      <c r="C24" s="408"/>
      <c r="D24" s="397"/>
      <c r="E24" s="405"/>
      <c r="F24" s="398"/>
      <c r="G24" s="404"/>
      <c r="H24" s="399"/>
      <c r="I24" s="400"/>
    </row>
    <row r="25" spans="1:9" ht="15.75">
      <c r="A25" s="648" t="s">
        <v>52</v>
      </c>
      <c r="B25" s="648"/>
      <c r="C25" s="286"/>
      <c r="D25" s="385"/>
      <c r="E25" s="286"/>
      <c r="F25" s="287"/>
      <c r="G25" s="329"/>
      <c r="H25" s="287"/>
      <c r="I25" s="287"/>
    </row>
  </sheetData>
  <mergeCells count="2">
    <mergeCell ref="A25:B25"/>
    <mergeCell ref="A6:I6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48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32"/>
  <sheetViews>
    <sheetView view="pageBreakPreview" zoomScale="85" zoomScaleNormal="100" workbookViewId="0">
      <selection activeCell="N7" sqref="N7"/>
    </sheetView>
  </sheetViews>
  <sheetFormatPr defaultRowHeight="12.75"/>
  <cols>
    <col min="1" max="1" width="11.140625" style="36" customWidth="1"/>
    <col min="2" max="2" width="11.85546875" style="36" customWidth="1"/>
    <col min="3" max="3" width="15.140625" style="36" customWidth="1"/>
    <col min="4" max="4" width="11.85546875" style="36" bestFit="1" customWidth="1"/>
    <col min="5" max="5" width="17.5703125" style="36" customWidth="1"/>
    <col min="6" max="6" width="13.5703125" style="36" customWidth="1"/>
    <col min="7" max="7" width="11.5703125" style="36" customWidth="1"/>
    <col min="8" max="8" width="12.7109375" style="36" customWidth="1"/>
    <col min="9" max="14" width="14" style="36" customWidth="1"/>
    <col min="15" max="15" width="19.5703125" style="36" customWidth="1"/>
    <col min="16" max="16" width="14.85546875" style="36" customWidth="1"/>
    <col min="17" max="16384" width="9.140625" style="36"/>
  </cols>
  <sheetData>
    <row r="1" spans="1:11" ht="23.25">
      <c r="K1" s="207" t="s">
        <v>58</v>
      </c>
    </row>
    <row r="3" spans="1:11" ht="55.5" customHeight="1">
      <c r="A3" s="658" t="s">
        <v>128</v>
      </c>
      <c r="B3" s="659"/>
      <c r="C3" s="659"/>
      <c r="D3" s="659"/>
      <c r="E3" s="659"/>
      <c r="F3" s="659"/>
      <c r="G3" s="659"/>
      <c r="H3" s="659"/>
      <c r="I3" s="659"/>
      <c r="J3" s="659"/>
      <c r="K3" s="659"/>
    </row>
    <row r="5" spans="1:11" s="38" customFormat="1"/>
    <row r="6" spans="1:11">
      <c r="A6" s="66" t="s">
        <v>202</v>
      </c>
    </row>
    <row r="7" spans="1:11" ht="13.5" thickBot="1"/>
    <row r="8" spans="1:11" ht="33.75" customHeight="1" thickBot="1">
      <c r="A8" s="652" t="s">
        <v>75</v>
      </c>
      <c r="B8" s="165" t="s">
        <v>88</v>
      </c>
      <c r="C8" s="166"/>
      <c r="D8" s="167"/>
      <c r="E8" s="166"/>
      <c r="F8" s="166"/>
      <c r="G8" s="166"/>
      <c r="H8" s="168"/>
      <c r="I8" s="660" t="s">
        <v>219</v>
      </c>
      <c r="J8" s="533" t="s">
        <v>219</v>
      </c>
      <c r="K8" s="655" t="s">
        <v>191</v>
      </c>
    </row>
    <row r="9" spans="1:11" ht="12.75" customHeight="1" thickBot="1">
      <c r="A9" s="653"/>
      <c r="B9" s="330"/>
      <c r="C9" s="331"/>
      <c r="D9" s="332"/>
      <c r="E9" s="331"/>
      <c r="F9" s="331"/>
      <c r="G9" s="331"/>
      <c r="H9" s="333"/>
      <c r="I9" s="661"/>
      <c r="J9" s="534" t="s">
        <v>221</v>
      </c>
      <c r="K9" s="656"/>
    </row>
    <row r="10" spans="1:11" ht="45.75" customHeight="1" thickBot="1">
      <c r="A10" s="654"/>
      <c r="B10" s="169" t="s">
        <v>97</v>
      </c>
      <c r="C10" s="170" t="s">
        <v>101</v>
      </c>
      <c r="D10" s="170" t="s">
        <v>103</v>
      </c>
      <c r="E10" s="170" t="s">
        <v>104</v>
      </c>
      <c r="F10" s="170" t="s">
        <v>90</v>
      </c>
      <c r="G10" s="409" t="s">
        <v>129</v>
      </c>
      <c r="H10" s="171" t="s">
        <v>72</v>
      </c>
      <c r="I10" s="535"/>
      <c r="J10" s="535"/>
      <c r="K10" s="657"/>
    </row>
    <row r="11" spans="1:11">
      <c r="A11" s="67" t="s">
        <v>85</v>
      </c>
      <c r="B11" s="172">
        <f>'Мат-лы'!C$168</f>
        <v>0</v>
      </c>
      <c r="C11" s="173">
        <f>'Мат-лы'!C$169</f>
        <v>0</v>
      </c>
      <c r="D11" s="173">
        <f>'Мат-лы'!C$171</f>
        <v>0</v>
      </c>
      <c r="E11" s="174">
        <f>'Мат-лы'!C$170</f>
        <v>0</v>
      </c>
      <c r="F11" s="174">
        <f>Спецод!C$34/12</f>
        <v>0</v>
      </c>
      <c r="G11" s="528">
        <f>МБП!I$25/12</f>
        <v>0</v>
      </c>
      <c r="H11" s="530">
        <f>SUM(B11:G11)</f>
        <v>0</v>
      </c>
      <c r="I11" s="218"/>
      <c r="J11" s="218"/>
      <c r="K11" s="344"/>
    </row>
    <row r="12" spans="1:11">
      <c r="A12" s="68" t="s">
        <v>86</v>
      </c>
      <c r="B12" s="172">
        <f>'Мат-лы'!C$168</f>
        <v>0</v>
      </c>
      <c r="C12" s="173">
        <f>'Мат-лы'!C$169</f>
        <v>0</v>
      </c>
      <c r="D12" s="173">
        <f>'Мат-лы'!C$171</f>
        <v>0</v>
      </c>
      <c r="E12" s="174">
        <f>'Мат-лы'!C$170</f>
        <v>0</v>
      </c>
      <c r="F12" s="174">
        <f>Спецод!C$34/12</f>
        <v>0</v>
      </c>
      <c r="G12" s="218">
        <f>МБП!I$25/12</f>
        <v>0</v>
      </c>
      <c r="H12" s="531">
        <f t="shared" ref="H12:H22" si="0">SUM(B12:G12)</f>
        <v>0</v>
      </c>
      <c r="I12" s="218"/>
      <c r="J12" s="218"/>
      <c r="K12" s="344"/>
    </row>
    <row r="13" spans="1:11">
      <c r="A13" s="68" t="s">
        <v>87</v>
      </c>
      <c r="B13" s="172">
        <f>'Мат-лы'!C$168</f>
        <v>0</v>
      </c>
      <c r="C13" s="173">
        <f>'Мат-лы'!C$169</f>
        <v>0</v>
      </c>
      <c r="D13" s="173">
        <f>'Мат-лы'!C$171</f>
        <v>0</v>
      </c>
      <c r="E13" s="174">
        <f>'Мат-лы'!C$170</f>
        <v>0</v>
      </c>
      <c r="F13" s="174">
        <f>Спецод!C$34/12</f>
        <v>0</v>
      </c>
      <c r="G13" s="218">
        <f>МБП!I$25/12</f>
        <v>0</v>
      </c>
      <c r="H13" s="531">
        <f t="shared" si="0"/>
        <v>0</v>
      </c>
      <c r="I13" s="218"/>
      <c r="J13" s="218"/>
      <c r="K13" s="344"/>
    </row>
    <row r="14" spans="1:11">
      <c r="A14" s="68" t="s">
        <v>76</v>
      </c>
      <c r="B14" s="172">
        <f>'Мат-лы'!C$168</f>
        <v>0</v>
      </c>
      <c r="C14" s="173">
        <f>'Мат-лы'!C$169</f>
        <v>0</v>
      </c>
      <c r="D14" s="173">
        <f>'Мат-лы'!C$171</f>
        <v>0</v>
      </c>
      <c r="E14" s="174">
        <f>'Мат-лы'!C$170</f>
        <v>0</v>
      </c>
      <c r="F14" s="174">
        <f>Спецод!C$34/12</f>
        <v>0</v>
      </c>
      <c r="G14" s="218">
        <f>МБП!I$25/12</f>
        <v>0</v>
      </c>
      <c r="H14" s="531">
        <f t="shared" si="0"/>
        <v>0</v>
      </c>
      <c r="I14" s="218"/>
      <c r="J14" s="218"/>
      <c r="K14" s="344"/>
    </row>
    <row r="15" spans="1:11">
      <c r="A15" s="68" t="s">
        <v>77</v>
      </c>
      <c r="B15" s="172">
        <f>'Мат-лы'!C$168</f>
        <v>0</v>
      </c>
      <c r="C15" s="173">
        <f>'Мат-лы'!C$169</f>
        <v>0</v>
      </c>
      <c r="D15" s="173">
        <f>'Мат-лы'!C$171</f>
        <v>0</v>
      </c>
      <c r="E15" s="174">
        <f>'Мат-лы'!C$170</f>
        <v>0</v>
      </c>
      <c r="F15" s="174">
        <f>Спецод!C$34/12</f>
        <v>0</v>
      </c>
      <c r="G15" s="218">
        <f>МБП!I$25/12</f>
        <v>0</v>
      </c>
      <c r="H15" s="531">
        <f t="shared" si="0"/>
        <v>0</v>
      </c>
      <c r="I15" s="218"/>
      <c r="J15" s="218"/>
      <c r="K15" s="344"/>
    </row>
    <row r="16" spans="1:11">
      <c r="A16" s="68" t="s">
        <v>78</v>
      </c>
      <c r="B16" s="172">
        <f>'Мат-лы'!C$168</f>
        <v>0</v>
      </c>
      <c r="C16" s="173">
        <f>'Мат-лы'!C$169</f>
        <v>0</v>
      </c>
      <c r="D16" s="173">
        <f>'Мат-лы'!C$171</f>
        <v>0</v>
      </c>
      <c r="E16" s="174">
        <f>'Мат-лы'!C$170</f>
        <v>0</v>
      </c>
      <c r="F16" s="174">
        <f>Спецод!C$34/12</f>
        <v>0</v>
      </c>
      <c r="G16" s="218">
        <f>МБП!I$25/12</f>
        <v>0</v>
      </c>
      <c r="H16" s="531">
        <f t="shared" si="0"/>
        <v>0</v>
      </c>
      <c r="I16" s="218"/>
      <c r="J16" s="218"/>
      <c r="K16" s="344"/>
    </row>
    <row r="17" spans="1:11">
      <c r="A17" s="68" t="s">
        <v>79</v>
      </c>
      <c r="B17" s="172">
        <f>'Мат-лы'!C$168</f>
        <v>0</v>
      </c>
      <c r="C17" s="173">
        <f>'Мат-лы'!C$169</f>
        <v>0</v>
      </c>
      <c r="D17" s="173">
        <f>'Мат-лы'!C$171</f>
        <v>0</v>
      </c>
      <c r="E17" s="174">
        <f>'Мат-лы'!C$170</f>
        <v>0</v>
      </c>
      <c r="F17" s="174">
        <f>Спецод!C$34/12</f>
        <v>0</v>
      </c>
      <c r="G17" s="218">
        <f>МБП!I$25/12</f>
        <v>0</v>
      </c>
      <c r="H17" s="531">
        <f t="shared" si="0"/>
        <v>0</v>
      </c>
      <c r="I17" s="218"/>
      <c r="J17" s="218"/>
      <c r="K17" s="344"/>
    </row>
    <row r="18" spans="1:11">
      <c r="A18" s="68" t="s">
        <v>80</v>
      </c>
      <c r="B18" s="172">
        <f>'Мат-лы'!C$168</f>
        <v>0</v>
      </c>
      <c r="C18" s="173">
        <f>'Мат-лы'!C$169</f>
        <v>0</v>
      </c>
      <c r="D18" s="173">
        <f>'Мат-лы'!C$171</f>
        <v>0</v>
      </c>
      <c r="E18" s="174">
        <f>'Мат-лы'!C$170</f>
        <v>0</v>
      </c>
      <c r="F18" s="174">
        <f>Спецод!C$34/12</f>
        <v>0</v>
      </c>
      <c r="G18" s="218">
        <f>МБП!I$25/12</f>
        <v>0</v>
      </c>
      <c r="H18" s="531">
        <f t="shared" si="0"/>
        <v>0</v>
      </c>
      <c r="I18" s="218"/>
      <c r="J18" s="218"/>
      <c r="K18" s="344"/>
    </row>
    <row r="19" spans="1:11">
      <c r="A19" s="68" t="s">
        <v>81</v>
      </c>
      <c r="B19" s="172">
        <f>'Мат-лы'!C$168</f>
        <v>0</v>
      </c>
      <c r="C19" s="173">
        <f>'Мат-лы'!C$169</f>
        <v>0</v>
      </c>
      <c r="D19" s="173">
        <f>'Мат-лы'!C$171</f>
        <v>0</v>
      </c>
      <c r="E19" s="174">
        <f>'Мат-лы'!C$170</f>
        <v>0</v>
      </c>
      <c r="F19" s="174">
        <f>Спецод!C$34/12</f>
        <v>0</v>
      </c>
      <c r="G19" s="218">
        <f>МБП!I$25/12</f>
        <v>0</v>
      </c>
      <c r="H19" s="531">
        <f t="shared" si="0"/>
        <v>0</v>
      </c>
      <c r="I19" s="218"/>
      <c r="J19" s="218"/>
      <c r="K19" s="344"/>
    </row>
    <row r="20" spans="1:11">
      <c r="A20" s="68" t="s">
        <v>82</v>
      </c>
      <c r="B20" s="172">
        <f>'Мат-лы'!C$168</f>
        <v>0</v>
      </c>
      <c r="C20" s="173">
        <f>'Мат-лы'!C$169</f>
        <v>0</v>
      </c>
      <c r="D20" s="173">
        <f>'Мат-лы'!C$171</f>
        <v>0</v>
      </c>
      <c r="E20" s="174">
        <f>'Мат-лы'!C$170</f>
        <v>0</v>
      </c>
      <c r="F20" s="174">
        <f>Спецод!C$34/12</f>
        <v>0</v>
      </c>
      <c r="G20" s="218">
        <f>МБП!I$25/12</f>
        <v>0</v>
      </c>
      <c r="H20" s="531">
        <f t="shared" si="0"/>
        <v>0</v>
      </c>
      <c r="I20" s="218"/>
      <c r="J20" s="218"/>
      <c r="K20" s="344"/>
    </row>
    <row r="21" spans="1:11">
      <c r="A21" s="68" t="s">
        <v>83</v>
      </c>
      <c r="B21" s="172">
        <f>'Мат-лы'!C$168</f>
        <v>0</v>
      </c>
      <c r="C21" s="173">
        <f>'Мат-лы'!C$169</f>
        <v>0</v>
      </c>
      <c r="D21" s="173">
        <f>'Мат-лы'!C$171</f>
        <v>0</v>
      </c>
      <c r="E21" s="174">
        <f>'Мат-лы'!C$170</f>
        <v>0</v>
      </c>
      <c r="F21" s="174">
        <f>Спецод!C$34/12</f>
        <v>0</v>
      </c>
      <c r="G21" s="218">
        <f>МБП!I$25/12</f>
        <v>0</v>
      </c>
      <c r="H21" s="531">
        <f t="shared" si="0"/>
        <v>0</v>
      </c>
      <c r="I21" s="218"/>
      <c r="J21" s="218"/>
      <c r="K21" s="344"/>
    </row>
    <row r="22" spans="1:11" ht="13.5" customHeight="1" thickBot="1">
      <c r="A22" s="68" t="s">
        <v>84</v>
      </c>
      <c r="B22" s="172">
        <f>'Мат-лы'!C$168</f>
        <v>0</v>
      </c>
      <c r="C22" s="173">
        <f>'Мат-лы'!C$169</f>
        <v>0</v>
      </c>
      <c r="D22" s="173">
        <f>'Мат-лы'!C$171</f>
        <v>0</v>
      </c>
      <c r="E22" s="174">
        <f>'Мат-лы'!C$170</f>
        <v>0</v>
      </c>
      <c r="F22" s="174">
        <f>Спецод!C$34/12</f>
        <v>0</v>
      </c>
      <c r="G22" s="529">
        <f>МБП!I$25/12</f>
        <v>0</v>
      </c>
      <c r="H22" s="532">
        <f t="shared" si="0"/>
        <v>0</v>
      </c>
      <c r="I22" s="218"/>
      <c r="J22" s="218"/>
      <c r="K22" s="344"/>
    </row>
    <row r="23" spans="1:11" s="38" customFormat="1" ht="13.5" thickBot="1">
      <c r="A23" s="163" t="s">
        <v>72</v>
      </c>
      <c r="B23" s="164">
        <f t="shared" ref="B23:H23" si="1">SUM(B11:B22)</f>
        <v>0</v>
      </c>
      <c r="C23" s="164">
        <f t="shared" si="1"/>
        <v>0</v>
      </c>
      <c r="D23" s="164">
        <f t="shared" si="1"/>
        <v>0</v>
      </c>
      <c r="E23" s="164">
        <f t="shared" si="1"/>
        <v>0</v>
      </c>
      <c r="F23" s="164">
        <f t="shared" si="1"/>
        <v>0</v>
      </c>
      <c r="G23" s="410">
        <f t="shared" si="1"/>
        <v>0</v>
      </c>
      <c r="H23" s="164">
        <f t="shared" si="1"/>
        <v>0</v>
      </c>
      <c r="I23" s="164"/>
      <c r="J23" s="164"/>
      <c r="K23" s="527"/>
    </row>
    <row r="24" spans="1:11">
      <c r="E24" s="70"/>
      <c r="F24" s="70"/>
      <c r="G24" s="70"/>
    </row>
    <row r="25" spans="1:11">
      <c r="E25" s="69"/>
      <c r="F25" s="69"/>
      <c r="G25" s="69"/>
    </row>
    <row r="26" spans="1:11">
      <c r="F26" s="69"/>
      <c r="G26" s="69"/>
    </row>
    <row r="27" spans="1:11">
      <c r="A27" s="334"/>
      <c r="B27"/>
      <c r="C27"/>
      <c r="D27"/>
      <c r="E27" s="187"/>
      <c r="F27" s="69"/>
      <c r="G27" s="69"/>
    </row>
    <row r="28" spans="1:11">
      <c r="A28" s="334"/>
      <c r="B28"/>
      <c r="C28"/>
      <c r="D28"/>
      <c r="E28" s="187"/>
      <c r="F28" s="69"/>
      <c r="G28" s="69"/>
    </row>
    <row r="29" spans="1:11" ht="13.5" thickBot="1">
      <c r="A29"/>
      <c r="B29"/>
      <c r="C29"/>
      <c r="D29"/>
      <c r="E29"/>
      <c r="F29" s="69"/>
      <c r="G29" s="69"/>
    </row>
    <row r="30" spans="1:11" ht="47.25" customHeight="1" thickBot="1">
      <c r="A30" s="335" t="s">
        <v>189</v>
      </c>
      <c r="B30" s="336"/>
      <c r="C30" s="336"/>
      <c r="D30" s="336"/>
      <c r="E30" s="337" t="s">
        <v>190</v>
      </c>
      <c r="F30"/>
    </row>
    <row r="31" spans="1:11" ht="24.75" customHeight="1" thickBot="1">
      <c r="A31" s="338" t="s">
        <v>201</v>
      </c>
      <c r="B31" s="339"/>
      <c r="C31" s="339"/>
      <c r="D31" s="339"/>
      <c r="E31" s="340">
        <f>K23</f>
        <v>0</v>
      </c>
      <c r="F31"/>
    </row>
    <row r="32" spans="1:11" ht="13.5" thickBot="1">
      <c r="A32" s="341" t="s">
        <v>89</v>
      </c>
      <c r="B32" s="342"/>
      <c r="C32" s="342"/>
      <c r="D32" s="342"/>
      <c r="E32" s="343">
        <f>SUM(E31:E31)</f>
        <v>0</v>
      </c>
      <c r="F32"/>
    </row>
  </sheetData>
  <mergeCells count="4">
    <mergeCell ref="A8:A10"/>
    <mergeCell ref="K8:K10"/>
    <mergeCell ref="A3:K3"/>
    <mergeCell ref="I8:I9"/>
  </mergeCells>
  <phoneticPr fontId="1" type="noConversion"/>
  <printOptions horizontalCentered="1"/>
  <pageMargins left="0.17" right="0.27559055118110237" top="0.38" bottom="0.45" header="0.38" footer="0.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13"/>
  <sheetViews>
    <sheetView view="pageBreakPreview" zoomScale="85" zoomScaleNormal="100" workbookViewId="0">
      <selection activeCell="H27" sqref="H27"/>
    </sheetView>
  </sheetViews>
  <sheetFormatPr defaultRowHeight="12.75"/>
  <cols>
    <col min="1" max="1" width="24.85546875" style="36" customWidth="1"/>
    <col min="2" max="2" width="11.7109375" style="36" customWidth="1"/>
    <col min="3" max="4" width="15.7109375" style="36" customWidth="1"/>
    <col min="5" max="9" width="16.7109375" style="36" customWidth="1"/>
    <col min="10" max="16384" width="9.140625" style="36"/>
  </cols>
  <sheetData>
    <row r="1" spans="1:9" ht="23.25">
      <c r="I1" s="207" t="s">
        <v>26</v>
      </c>
    </row>
    <row r="2" spans="1:9" ht="23.25">
      <c r="A2" s="37" t="s">
        <v>28</v>
      </c>
      <c r="B2" s="37"/>
      <c r="C2" s="37"/>
      <c r="D2" s="37"/>
      <c r="E2" s="37"/>
      <c r="F2" s="37"/>
      <c r="G2" s="37"/>
      <c r="H2" s="37"/>
      <c r="I2" s="37"/>
    </row>
    <row r="3" spans="1:9" ht="12.75" customHeight="1">
      <c r="A3" s="37"/>
      <c r="B3" s="37"/>
      <c r="C3" s="37"/>
      <c r="D3" s="37"/>
      <c r="E3" s="37"/>
      <c r="F3" s="37"/>
      <c r="G3" s="37"/>
      <c r="H3" s="37"/>
      <c r="I3" s="37"/>
    </row>
    <row r="4" spans="1:9" ht="13.5" thickBot="1"/>
    <row r="5" spans="1:9" ht="28.5" customHeight="1" thickBot="1">
      <c r="A5" s="662" t="s">
        <v>105</v>
      </c>
      <c r="B5" s="267" t="s">
        <v>136</v>
      </c>
      <c r="C5" s="267"/>
      <c r="D5" s="267"/>
      <c r="E5" s="664" t="s">
        <v>225</v>
      </c>
      <c r="F5" s="665"/>
      <c r="G5" s="666"/>
      <c r="H5" s="153" t="s">
        <v>29</v>
      </c>
      <c r="I5" s="154"/>
    </row>
    <row r="6" spans="1:9" ht="13.5" thickBot="1">
      <c r="A6" s="663"/>
      <c r="B6" s="268" t="s">
        <v>74</v>
      </c>
      <c r="C6" s="273" t="s">
        <v>137</v>
      </c>
      <c r="D6" s="273" t="s">
        <v>222</v>
      </c>
      <c r="E6" s="155" t="s">
        <v>224</v>
      </c>
      <c r="F6" s="155" t="s">
        <v>223</v>
      </c>
      <c r="G6" s="156" t="s">
        <v>74</v>
      </c>
      <c r="H6" s="157" t="s">
        <v>92</v>
      </c>
      <c r="I6" s="158" t="s">
        <v>121</v>
      </c>
    </row>
    <row r="7" spans="1:9" s="38" customFormat="1" ht="17.25" customHeight="1">
      <c r="A7" s="162"/>
      <c r="B7" s="269"/>
      <c r="C7" s="389"/>
      <c r="D7" s="389"/>
      <c r="E7" s="419"/>
      <c r="F7" s="419"/>
      <c r="G7" s="345"/>
      <c r="H7" s="346"/>
      <c r="I7" s="347"/>
    </row>
    <row r="8" spans="1:9" s="38" customFormat="1" ht="17.25" customHeight="1">
      <c r="A8" s="159"/>
      <c r="B8" s="270"/>
      <c r="C8" s="275"/>
      <c r="D8" s="275"/>
      <c r="E8" s="419"/>
      <c r="F8" s="419"/>
      <c r="G8" s="345"/>
      <c r="H8" s="346"/>
      <c r="I8" s="347"/>
    </row>
    <row r="9" spans="1:9" s="38" customFormat="1" ht="17.25" customHeight="1">
      <c r="A9" s="160"/>
      <c r="B9" s="271"/>
      <c r="C9" s="275"/>
      <c r="D9" s="275"/>
      <c r="E9" s="419"/>
      <c r="F9" s="419"/>
      <c r="G9" s="345"/>
      <c r="H9" s="346"/>
      <c r="I9" s="347"/>
    </row>
    <row r="10" spans="1:9" s="38" customFormat="1" ht="17.25" customHeight="1" thickBot="1">
      <c r="A10" s="161"/>
      <c r="B10" s="272"/>
      <c r="C10" s="274"/>
      <c r="D10" s="274"/>
      <c r="E10" s="419"/>
      <c r="F10" s="419"/>
      <c r="G10" s="345"/>
      <c r="H10" s="346"/>
      <c r="I10" s="347"/>
    </row>
    <row r="11" spans="1:9" s="38" customFormat="1" ht="17.25" customHeight="1" thickBot="1">
      <c r="A11" s="350" t="s">
        <v>30</v>
      </c>
      <c r="B11" s="351"/>
      <c r="C11" s="352"/>
      <c r="D11" s="352"/>
      <c r="E11" s="348"/>
      <c r="F11" s="348"/>
      <c r="G11" s="349"/>
      <c r="H11" s="348"/>
      <c r="I11" s="349"/>
    </row>
    <row r="12" spans="1:9" s="38" customFormat="1"/>
    <row r="13" spans="1:9" s="38" customFormat="1"/>
  </sheetData>
  <mergeCells count="2">
    <mergeCell ref="A5:A6"/>
    <mergeCell ref="E5:G5"/>
  </mergeCells>
  <phoneticPr fontId="1" type="noConversion"/>
  <printOptions horizontalCentered="1"/>
  <pageMargins left="0.17" right="0.27559055118110237" top="0.43" bottom="0.45" header="0.42" footer="0.41"/>
  <pageSetup paperSize="9" scale="9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0000"/>
  </sheetPr>
  <dimension ref="A1:G9"/>
  <sheetViews>
    <sheetView view="pageBreakPreview" zoomScale="115" zoomScaleNormal="100" zoomScaleSheetLayoutView="100" workbookViewId="0">
      <selection activeCell="M16" sqref="M16"/>
    </sheetView>
  </sheetViews>
  <sheetFormatPr defaultColWidth="11.42578125" defaultRowHeight="15"/>
  <cols>
    <col min="1" max="1" width="5.42578125" style="94" customWidth="1"/>
    <col min="2" max="2" width="43.7109375" style="99" customWidth="1"/>
    <col min="3" max="3" width="29.85546875" style="97" customWidth="1"/>
    <col min="4" max="4" width="15.5703125" style="93" hidden="1" customWidth="1"/>
    <col min="5" max="5" width="16.42578125" style="93" hidden="1" customWidth="1"/>
    <col min="6" max="6" width="14.42578125" style="93" hidden="1" customWidth="1"/>
    <col min="7" max="8" width="0" style="93" hidden="1" customWidth="1"/>
    <col min="9" max="9" width="11.42578125" style="93"/>
    <col min="10" max="10" width="11.85546875" style="93" customWidth="1"/>
    <col min="11" max="11" width="14.5703125" style="93" customWidth="1"/>
    <col min="12" max="16384" width="11.42578125" style="93"/>
  </cols>
  <sheetData>
    <row r="1" spans="1:7">
      <c r="C1" s="387" t="s">
        <v>27</v>
      </c>
    </row>
    <row r="2" spans="1:7" ht="15.75">
      <c r="A2" s="90" t="s">
        <v>229</v>
      </c>
      <c r="B2" s="91"/>
      <c r="C2" s="92"/>
    </row>
    <row r="3" spans="1:7" ht="18.75">
      <c r="B3" s="95"/>
      <c r="C3" s="96"/>
      <c r="F3" s="97"/>
    </row>
    <row r="4" spans="1:7" ht="27">
      <c r="A4" s="200" t="s">
        <v>73</v>
      </c>
      <c r="B4" s="200" t="s">
        <v>54</v>
      </c>
      <c r="C4" s="276" t="s">
        <v>138</v>
      </c>
      <c r="F4" s="97"/>
    </row>
    <row r="5" spans="1:7" ht="15.75" thickBot="1">
      <c r="A5" s="98">
        <v>1</v>
      </c>
      <c r="B5" s="127" t="s">
        <v>228</v>
      </c>
      <c r="C5" s="617">
        <v>12518271.41</v>
      </c>
      <c r="F5" s="97"/>
    </row>
    <row r="6" spans="1:7" hidden="1">
      <c r="A6" s="98">
        <v>3</v>
      </c>
      <c r="B6" s="277" t="s">
        <v>203</v>
      </c>
      <c r="C6" s="390">
        <v>0</v>
      </c>
      <c r="F6" s="97"/>
    </row>
    <row r="7" spans="1:7" ht="15.75" hidden="1" thickBot="1">
      <c r="A7" s="98">
        <v>4</v>
      </c>
      <c r="B7" s="277" t="s">
        <v>204</v>
      </c>
      <c r="C7" s="390">
        <v>0</v>
      </c>
    </row>
    <row r="8" spans="1:7" ht="16.5" thickBot="1">
      <c r="A8" s="355"/>
      <c r="B8" s="356" t="s">
        <v>127</v>
      </c>
      <c r="C8" s="353">
        <f>C5</f>
        <v>12518271.41</v>
      </c>
      <c r="D8" s="354"/>
      <c r="E8" s="93" t="s">
        <v>192</v>
      </c>
      <c r="F8" s="93" t="s">
        <v>193</v>
      </c>
    </row>
    <row r="9" spans="1:7">
      <c r="D9" s="93">
        <v>1</v>
      </c>
      <c r="E9" s="93" t="s">
        <v>194</v>
      </c>
      <c r="F9" s="93">
        <v>101366830</v>
      </c>
      <c r="G9" s="93">
        <v>99898.238566032785</v>
      </c>
    </row>
  </sheetData>
  <phoneticPr fontId="15" type="noConversion"/>
  <pageMargins left="0.69" right="0.39" top="1" bottom="1" header="0.5" footer="0.5"/>
  <pageSetup paperSize="9" scale="80" orientation="portrait" r:id="rId1"/>
  <headerFooter alignWithMargins="0"/>
  <colBreaks count="1" manualBreakCount="1">
    <brk id="8" max="2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16"/>
  <sheetViews>
    <sheetView view="pageBreakPreview" zoomScale="85" zoomScaleNormal="100" workbookViewId="0">
      <selection activeCell="H16" sqref="H16"/>
    </sheetView>
  </sheetViews>
  <sheetFormatPr defaultRowHeight="15"/>
  <cols>
    <col min="1" max="1" width="9.140625" style="76"/>
    <col min="2" max="2" width="74" style="75" customWidth="1"/>
    <col min="3" max="3" width="17.5703125" style="75" customWidth="1"/>
    <col min="4" max="16384" width="9.140625" style="76"/>
  </cols>
  <sheetData>
    <row r="1" spans="1:5" ht="20.25">
      <c r="C1" s="209" t="s">
        <v>31</v>
      </c>
    </row>
    <row r="2" spans="1:5" ht="20.25">
      <c r="C2" s="34"/>
    </row>
    <row r="3" spans="1:5" ht="20.25">
      <c r="A3" s="29" t="s">
        <v>53</v>
      </c>
      <c r="B3" s="29"/>
      <c r="C3" s="29"/>
    </row>
    <row r="4" spans="1:5" ht="15.75" thickBot="1">
      <c r="A4" s="176"/>
    </row>
    <row r="5" spans="1:5" ht="29.25" thickBot="1">
      <c r="A5" s="177" t="s">
        <v>73</v>
      </c>
      <c r="B5" s="77" t="s">
        <v>120</v>
      </c>
      <c r="C5" s="77" t="s">
        <v>35</v>
      </c>
    </row>
    <row r="6" spans="1:5" ht="15.75" thickBot="1">
      <c r="A6" s="188" t="s">
        <v>36</v>
      </c>
      <c r="B6" s="189"/>
      <c r="C6" s="190"/>
    </row>
    <row r="7" spans="1:5">
      <c r="A7" s="414">
        <v>1</v>
      </c>
      <c r="B7" s="415" t="s">
        <v>220</v>
      </c>
      <c r="C7" s="418"/>
    </row>
    <row r="8" spans="1:5">
      <c r="A8" s="416">
        <v>2</v>
      </c>
      <c r="B8" s="417" t="s">
        <v>139</v>
      </c>
      <c r="C8" s="278"/>
    </row>
    <row r="9" spans="1:5" s="79" customFormat="1" thickBot="1">
      <c r="A9" s="411" t="s">
        <v>37</v>
      </c>
      <c r="B9" s="412"/>
      <c r="C9" s="413"/>
    </row>
    <row r="11" spans="1:5">
      <c r="B11" s="176"/>
      <c r="C11" s="569"/>
    </row>
    <row r="12" spans="1:5">
      <c r="B12" s="176"/>
      <c r="C12" s="570"/>
    </row>
    <row r="13" spans="1:5">
      <c r="B13" s="572"/>
      <c r="C13" s="571"/>
    </row>
    <row r="14" spans="1:5">
      <c r="B14" s="176"/>
      <c r="C14" s="571"/>
    </row>
    <row r="16" spans="1:5">
      <c r="D16" s="79"/>
      <c r="E16" s="79"/>
    </row>
  </sheetData>
  <phoneticPr fontId="10" type="noConversion"/>
  <printOptions horizontalCentered="1"/>
  <pageMargins left="0.15748031496062992" right="0.15748031496062992" top="0.28000000000000003" bottom="0.26" header="0.25" footer="0.51181102362204722"/>
  <pageSetup paperSize="9" scale="8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13"/>
  <sheetViews>
    <sheetView view="pageBreakPreview" zoomScaleNormal="100" workbookViewId="0">
      <selection activeCell="D25" sqref="D25"/>
    </sheetView>
  </sheetViews>
  <sheetFormatPr defaultRowHeight="12.75"/>
  <cols>
    <col min="1" max="1" width="6.140625" style="191" bestFit="1" customWidth="1"/>
    <col min="2" max="2" width="57.140625" style="191" bestFit="1" customWidth="1"/>
    <col min="3" max="3" width="21.5703125" style="191" customWidth="1"/>
    <col min="4" max="16384" width="9.140625" style="191"/>
  </cols>
  <sheetData>
    <row r="1" spans="1:3" ht="20.25">
      <c r="C1" s="209" t="s">
        <v>32</v>
      </c>
    </row>
    <row r="3" spans="1:3" ht="23.25">
      <c r="A3" s="192" t="s">
        <v>130</v>
      </c>
      <c r="B3" s="192"/>
      <c r="C3" s="192"/>
    </row>
    <row r="5" spans="1:3" ht="15.75" customHeight="1" thickBot="1">
      <c r="A5" s="193"/>
      <c r="B5" s="193"/>
      <c r="C5" s="194"/>
    </row>
    <row r="6" spans="1:3" s="198" customFormat="1" ht="39.75" customHeight="1" thickBot="1">
      <c r="A6" s="195" t="s">
        <v>73</v>
      </c>
      <c r="B6" s="196" t="s">
        <v>93</v>
      </c>
      <c r="C6" s="197" t="s">
        <v>131</v>
      </c>
    </row>
    <row r="7" spans="1:3" ht="15">
      <c r="A7" s="199">
        <v>1</v>
      </c>
      <c r="B7" s="210" t="s">
        <v>130</v>
      </c>
      <c r="C7" s="278"/>
    </row>
    <row r="9" spans="1:3" ht="15">
      <c r="C9" s="569"/>
    </row>
    <row r="10" spans="1:3" ht="15">
      <c r="C10" s="569"/>
    </row>
    <row r="11" spans="1:3" ht="15">
      <c r="C11" s="569"/>
    </row>
    <row r="12" spans="1:3" ht="15">
      <c r="C12" s="569"/>
    </row>
    <row r="13" spans="1:3">
      <c r="C13" s="573"/>
    </row>
  </sheetData>
  <phoneticPr fontId="15" type="noConversion"/>
  <printOptions horizontalCentered="1"/>
  <pageMargins left="0.15748031496062992" right="0.27559055118110237" top="0.4" bottom="0.43307086614173229" header="0.39" footer="0.39370078740157483"/>
  <pageSetup paperSize="9" fitToHeight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RowHeight="12.75"/>
  <cols>
    <col min="1" max="1" width="6.85546875" customWidth="1"/>
    <col min="2" max="2" width="27.85546875" customWidth="1"/>
    <col min="3" max="3" width="27.140625" customWidth="1"/>
  </cols>
  <sheetData>
    <row r="1" spans="1:5" ht="18.75">
      <c r="A1" s="433"/>
      <c r="B1" s="433"/>
      <c r="C1" s="437" t="s">
        <v>212</v>
      </c>
    </row>
    <row r="2" spans="1:5">
      <c r="A2" s="433"/>
      <c r="B2" s="433"/>
      <c r="C2" s="433"/>
    </row>
    <row r="3" spans="1:5" ht="20.25">
      <c r="A3" s="667" t="s">
        <v>211</v>
      </c>
      <c r="B3" s="659"/>
      <c r="C3" s="659"/>
    </row>
    <row r="4" spans="1:5" ht="13.5" thickBot="1">
      <c r="A4" s="433"/>
      <c r="B4" s="433"/>
      <c r="C4" s="433"/>
    </row>
    <row r="5" spans="1:5" ht="26.25" thickBot="1">
      <c r="A5" s="434" t="s">
        <v>73</v>
      </c>
      <c r="B5" s="435" t="s">
        <v>93</v>
      </c>
      <c r="C5" s="436" t="s">
        <v>131</v>
      </c>
    </row>
    <row r="6" spans="1:5" ht="15.75" thickBot="1">
      <c r="A6" s="432">
        <v>1</v>
      </c>
      <c r="B6" s="430" t="s">
        <v>227</v>
      </c>
      <c r="C6" s="431"/>
    </row>
    <row r="7" spans="1:5" ht="13.5" thickBot="1">
      <c r="A7" s="429"/>
      <c r="B7" s="427" t="s">
        <v>127</v>
      </c>
      <c r="C7" s="428"/>
    </row>
    <row r="9" spans="1:5" ht="15">
      <c r="B9" s="176"/>
      <c r="C9" s="571"/>
      <c r="D9" s="76"/>
      <c r="E9" s="76"/>
    </row>
    <row r="10" spans="1:5" ht="15">
      <c r="B10" s="75"/>
      <c r="C10" s="75"/>
      <c r="D10" s="76"/>
      <c r="E10" s="76"/>
    </row>
    <row r="11" spans="1:5" ht="15">
      <c r="B11" s="75"/>
      <c r="C11" s="75"/>
      <c r="D11" s="79"/>
      <c r="E11" s="79"/>
    </row>
  </sheetData>
  <mergeCells count="1">
    <mergeCell ref="A3:C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8"/>
  <sheetViews>
    <sheetView view="pageBreakPreview" zoomScaleNormal="100" workbookViewId="0">
      <selection activeCell="E16" sqref="E16"/>
    </sheetView>
  </sheetViews>
  <sheetFormatPr defaultRowHeight="15"/>
  <cols>
    <col min="1" max="1" width="8.28515625" style="76" customWidth="1"/>
    <col min="2" max="2" width="52.7109375" style="76" customWidth="1"/>
    <col min="3" max="3" width="17.5703125" style="76" customWidth="1"/>
    <col min="4" max="4" width="10.85546875" style="76" customWidth="1"/>
    <col min="5" max="5" width="17.5703125" style="76" customWidth="1"/>
    <col min="6" max="6" width="19.85546875" style="76" customWidth="1"/>
    <col min="7" max="16384" width="9.140625" style="76"/>
  </cols>
  <sheetData>
    <row r="1" spans="1:6" ht="18.75">
      <c r="F1" s="208" t="s">
        <v>33</v>
      </c>
    </row>
    <row r="3" spans="1:6" ht="27">
      <c r="A3" s="175" t="s">
        <v>125</v>
      </c>
      <c r="B3" s="78"/>
      <c r="C3" s="78"/>
      <c r="D3" s="78"/>
    </row>
    <row r="4" spans="1:6" ht="15.75" thickBot="1"/>
    <row r="5" spans="1:6" ht="32.25" customHeight="1">
      <c r="A5" s="374" t="s">
        <v>73</v>
      </c>
      <c r="B5" s="362" t="s">
        <v>93</v>
      </c>
      <c r="C5" s="362" t="s">
        <v>94</v>
      </c>
      <c r="D5" s="362" t="s">
        <v>121</v>
      </c>
      <c r="E5" s="362" t="s">
        <v>195</v>
      </c>
      <c r="F5" s="363" t="s">
        <v>196</v>
      </c>
    </row>
    <row r="6" spans="1:6">
      <c r="A6" s="357">
        <v>1</v>
      </c>
      <c r="B6" s="613" t="s">
        <v>236</v>
      </c>
      <c r="C6" s="279"/>
      <c r="D6" s="388"/>
      <c r="E6" s="364"/>
      <c r="F6" s="365"/>
    </row>
    <row r="7" spans="1:6" s="211" customFormat="1">
      <c r="A7" s="375">
        <v>2</v>
      </c>
      <c r="B7" s="613" t="s">
        <v>237</v>
      </c>
      <c r="C7" s="279"/>
      <c r="D7" s="280"/>
      <c r="E7" s="366"/>
      <c r="F7" s="365"/>
    </row>
    <row r="8" spans="1:6" ht="15.75" thickBot="1">
      <c r="A8" s="358"/>
      <c r="B8" s="359" t="s">
        <v>127</v>
      </c>
      <c r="C8" s="360"/>
      <c r="D8" s="360"/>
      <c r="E8" s="359"/>
      <c r="F8" s="361"/>
    </row>
  </sheetData>
  <phoneticPr fontId="49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1"/>
  <sheetViews>
    <sheetView view="pageBreakPreview" zoomScaleNormal="80" workbookViewId="0">
      <selection activeCell="K17" sqref="K17"/>
    </sheetView>
  </sheetViews>
  <sheetFormatPr defaultRowHeight="15"/>
  <cols>
    <col min="1" max="1" width="9.140625" style="30"/>
    <col min="2" max="2" width="34.42578125" style="30" customWidth="1"/>
    <col min="3" max="4" width="15.5703125" style="30" customWidth="1"/>
    <col min="5" max="5" width="17.28515625" style="30" customWidth="1"/>
    <col min="6" max="6" width="15.85546875" style="30" customWidth="1"/>
    <col min="7" max="16384" width="9.140625" style="30"/>
  </cols>
  <sheetData>
    <row r="1" spans="1:6" ht="18.75">
      <c r="F1" s="208" t="s">
        <v>34</v>
      </c>
    </row>
    <row r="3" spans="1:6" ht="20.25">
      <c r="A3" s="178" t="s">
        <v>38</v>
      </c>
      <c r="B3" s="33"/>
      <c r="C3" s="33"/>
      <c r="D3" s="33"/>
    </row>
    <row r="4" spans="1:6" ht="15.75" thickBot="1"/>
    <row r="5" spans="1:6" s="63" customFormat="1" ht="26.25" thickBot="1">
      <c r="A5" s="179" t="s">
        <v>69</v>
      </c>
      <c r="B5" s="179" t="s">
        <v>70</v>
      </c>
      <c r="C5" s="180" t="s">
        <v>100</v>
      </c>
      <c r="D5" s="181" t="s">
        <v>68</v>
      </c>
      <c r="E5" s="181" t="s">
        <v>197</v>
      </c>
      <c r="F5" s="181" t="s">
        <v>198</v>
      </c>
    </row>
    <row r="6" spans="1:6" s="63" customFormat="1">
      <c r="A6" s="31">
        <v>1</v>
      </c>
      <c r="B6" s="182" t="s">
        <v>122</v>
      </c>
      <c r="C6" s="183"/>
      <c r="D6" s="281"/>
      <c r="E6" s="367"/>
      <c r="F6" s="368"/>
    </row>
    <row r="7" spans="1:6" s="63" customFormat="1">
      <c r="A7" s="32">
        <v>2</v>
      </c>
      <c r="B7" s="64" t="s">
        <v>123</v>
      </c>
      <c r="C7" s="65"/>
      <c r="D7" s="282"/>
      <c r="E7" s="369"/>
      <c r="F7" s="370"/>
    </row>
    <row r="8" spans="1:6" s="63" customFormat="1">
      <c r="A8" s="32">
        <v>3</v>
      </c>
      <c r="B8" s="64" t="s">
        <v>124</v>
      </c>
      <c r="C8" s="65"/>
      <c r="D8" s="282"/>
      <c r="E8" s="371"/>
      <c r="F8" s="372"/>
    </row>
    <row r="9" spans="1:6" s="215" customFormat="1" ht="15.75" thickBot="1">
      <c r="A9" s="212">
        <v>4</v>
      </c>
      <c r="B9" s="213" t="s">
        <v>232</v>
      </c>
      <c r="C9" s="214" t="s">
        <v>233</v>
      </c>
      <c r="D9" s="283"/>
      <c r="E9" s="574"/>
      <c r="F9" s="373"/>
    </row>
    <row r="10" spans="1:6" s="63" customFormat="1" thickBot="1">
      <c r="A10" s="184" t="s">
        <v>39</v>
      </c>
      <c r="B10" s="185"/>
      <c r="C10" s="186"/>
      <c r="D10" s="186"/>
      <c r="E10" s="186"/>
      <c r="F10" s="186"/>
    </row>
    <row r="11" spans="1:6">
      <c r="A11" s="242" t="s">
        <v>234</v>
      </c>
      <c r="B11" s="30" t="s">
        <v>235</v>
      </c>
    </row>
  </sheetData>
  <phoneticPr fontId="15" type="noConversion"/>
  <printOptions horizontalCentered="1"/>
  <pageMargins left="0.17" right="0.27559055118110237" top="0.44" bottom="0.45" header="0.46" footer="0.4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СМЕТА</vt:lpstr>
      <vt:lpstr>ФОТ</vt:lpstr>
      <vt:lpstr>Спецод</vt:lpstr>
      <vt:lpstr>Мат-лы</vt:lpstr>
      <vt:lpstr>МБП</vt:lpstr>
      <vt:lpstr>ТрансМат</vt:lpstr>
      <vt:lpstr>Перевахт</vt:lpstr>
      <vt:lpstr>Аренда</vt:lpstr>
      <vt:lpstr>РемПО</vt:lpstr>
      <vt:lpstr>РемБКО</vt:lpstr>
      <vt:lpstr>РемТек</vt:lpstr>
      <vt:lpstr>Дерат</vt:lpstr>
      <vt:lpstr>МедУсл</vt:lpstr>
      <vt:lpstr>Спецод!Заголовки_для_печати</vt:lpstr>
      <vt:lpstr>ФОТ!Заголовки_для_печати</vt:lpstr>
      <vt:lpstr>Аренда!Область_печати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РемБКО!Область_печати</vt:lpstr>
      <vt:lpstr>РемПО!Область_печати</vt:lpstr>
      <vt:lpstr>СМЕТА!Область_печати</vt:lpstr>
      <vt:lpstr>Спецод!Область_печати</vt:lpstr>
      <vt:lpstr>ТрансМат!Область_печати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Пестерева Алёна Юрьевна</cp:lastModifiedBy>
  <cp:lastPrinted>2016-01-19T03:44:01Z</cp:lastPrinted>
  <dcterms:created xsi:type="dcterms:W3CDTF">1996-10-08T23:32:33Z</dcterms:created>
  <dcterms:modified xsi:type="dcterms:W3CDTF">2016-06-06T08:04:29Z</dcterms:modified>
</cp:coreProperties>
</file>